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5480" windowHeight="8100" tabRatio="676" firstSheet="1" activeTab="6"/>
  </bookViews>
  <sheets>
    <sheet name="สรุป Position" sheetId="28" state="hidden" r:id="rId1"/>
    <sheet name="สรุป Top 5" sheetId="26" r:id="rId2"/>
    <sheet name="สรุปโครงการอื่นๆ" sheetId="25" r:id="rId3"/>
    <sheet name="สรุปรวม" sheetId="19" r:id="rId4"/>
    <sheet name=" ลักษณะโครงการ" sheetId="22" r:id="rId5"/>
    <sheet name="Sheet1" sheetId="27" state="hidden" r:id="rId6"/>
    <sheet name="แผนพัฒนา" sheetId="30" r:id="rId7"/>
  </sheets>
  <externalReferences>
    <externalReference r:id="rId8"/>
  </externalReferences>
  <definedNames>
    <definedName name="_xlnm._FilterDatabase" localSheetId="4" hidden="1">' ลักษณะโครงการ'!$A$4:$H$40</definedName>
    <definedName name="_xlnm._FilterDatabase" localSheetId="5" hidden="1">Sheet1!$A$1:$F$33</definedName>
    <definedName name="_xlnm.Print_Area" localSheetId="4">' ลักษณะโครงการ'!$A$1:$H$41</definedName>
    <definedName name="_xlnm.Print_Area" localSheetId="1">'สรุป Top 5'!$A$1:$J$13</definedName>
    <definedName name="_xlnm.Print_Area" localSheetId="2">สรุปโครงการอื่นๆ!$A$1:$J$13</definedName>
    <definedName name="_xlnm.Print_Area" localSheetId="3">สรุปรวม!$A$1:$J$15</definedName>
    <definedName name="_xlnm.Print_Titles" localSheetId="4">' ลักษณะโครงการ'!$4:$4</definedName>
  </definedNames>
  <calcPr calcId="125725" calcOnSave="0"/>
</workbook>
</file>

<file path=xl/calcChain.xml><?xml version="1.0" encoding="utf-8"?>
<calcChain xmlns="http://schemas.openxmlformats.org/spreadsheetml/2006/main">
  <c r="H10" i="28"/>
  <c r="D10"/>
  <c r="C10"/>
  <c r="J9"/>
  <c r="H9"/>
  <c r="D9"/>
  <c r="C9"/>
  <c r="J8"/>
  <c r="H8"/>
  <c r="D8"/>
  <c r="C8"/>
  <c r="H7"/>
  <c r="D7"/>
  <c r="C7"/>
  <c r="H6"/>
  <c r="D6"/>
  <c r="C6"/>
  <c r="F13"/>
  <c r="F14" s="1"/>
  <c r="F27" i="22"/>
  <c r="F33"/>
  <c r="F34"/>
  <c r="F32"/>
  <c r="F21"/>
  <c r="J10" i="28" s="1"/>
  <c r="F10" i="22"/>
  <c r="F9"/>
  <c r="I10" i="26" s="1"/>
  <c r="C9" i="25"/>
  <c r="G9"/>
  <c r="H9"/>
  <c r="C10" i="26"/>
  <c r="H10"/>
  <c r="B10" i="25"/>
  <c r="A10"/>
  <c r="F10" s="1"/>
  <c r="B9"/>
  <c r="A9"/>
  <c r="D9" s="1"/>
  <c r="B8"/>
  <c r="A8"/>
  <c r="B7"/>
  <c r="A7"/>
  <c r="B6"/>
  <c r="A6"/>
  <c r="B10" i="26"/>
  <c r="A10"/>
  <c r="D10" s="1"/>
  <c r="B9"/>
  <c r="A9"/>
  <c r="C9" s="1"/>
  <c r="B8"/>
  <c r="A8"/>
  <c r="B7"/>
  <c r="A7"/>
  <c r="B6"/>
  <c r="A6"/>
  <c r="C9" i="19"/>
  <c r="D9"/>
  <c r="G9"/>
  <c r="H9"/>
  <c r="J9"/>
  <c r="C8"/>
  <c r="D8"/>
  <c r="G8"/>
  <c r="H8"/>
  <c r="I8"/>
  <c r="I9" l="1"/>
  <c r="C11" i="28"/>
  <c r="H9" i="26"/>
  <c r="J10" i="25"/>
  <c r="D10"/>
  <c r="G10" i="26"/>
  <c r="G9"/>
  <c r="H10" i="25"/>
  <c r="C10"/>
  <c r="F9"/>
  <c r="J6" i="28"/>
  <c r="J10" i="26"/>
  <c r="D9"/>
  <c r="G10" i="25"/>
  <c r="J9"/>
  <c r="J7" i="28"/>
  <c r="I9" i="26"/>
  <c r="I10" i="25"/>
  <c r="D11" i="28"/>
  <c r="H11"/>
  <c r="I9" i="25"/>
  <c r="J8" i="19"/>
  <c r="J9" i="26"/>
  <c r="D40" i="22"/>
  <c r="D39"/>
  <c r="D38"/>
  <c r="D37"/>
  <c r="D35"/>
  <c r="D34"/>
  <c r="D33"/>
  <c r="D32"/>
  <c r="D30"/>
  <c r="D29"/>
  <c r="D27"/>
  <c r="D26"/>
  <c r="D25"/>
  <c r="D24"/>
  <c r="D23"/>
  <c r="D22"/>
  <c r="D21"/>
  <c r="D19"/>
  <c r="D18"/>
  <c r="D17"/>
  <c r="D15"/>
  <c r="D14"/>
  <c r="D13"/>
  <c r="D11"/>
  <c r="D10"/>
  <c r="D9"/>
  <c r="D8"/>
  <c r="D7"/>
  <c r="D6"/>
  <c r="F7" i="28" l="1"/>
  <c r="F8"/>
  <c r="F9"/>
  <c r="J11"/>
  <c r="F6"/>
  <c r="F10"/>
  <c r="F9" i="26"/>
  <c r="F8" i="19"/>
  <c r="F10" i="26"/>
  <c r="F9" i="19"/>
  <c r="E9" i="25"/>
  <c r="E10"/>
  <c r="E9" i="26"/>
  <c r="E10"/>
  <c r="E9" i="19"/>
  <c r="E8"/>
  <c r="J7"/>
  <c r="I7"/>
  <c r="H7"/>
  <c r="G7"/>
  <c r="J6"/>
  <c r="I6"/>
  <c r="H6"/>
  <c r="G6"/>
  <c r="J5"/>
  <c r="J10" s="1"/>
  <c r="I5"/>
  <c r="I10" s="1"/>
  <c r="H5"/>
  <c r="G5"/>
  <c r="E5"/>
  <c r="F7"/>
  <c r="F6"/>
  <c r="F5"/>
  <c r="D7"/>
  <c r="D6"/>
  <c r="D5"/>
  <c r="C7"/>
  <c r="C6"/>
  <c r="C5"/>
  <c r="G10" l="1"/>
  <c r="F11" i="28"/>
  <c r="C10" i="19"/>
  <c r="D10"/>
  <c r="H10"/>
  <c r="F10"/>
  <c r="E41" i="22" l="1"/>
  <c r="F41"/>
  <c r="G10" i="28" l="1"/>
  <c r="G9"/>
  <c r="G8"/>
  <c r="G7"/>
  <c r="G6"/>
  <c r="I10"/>
  <c r="I7"/>
  <c r="I9"/>
  <c r="I6"/>
  <c r="I8"/>
  <c r="D41" i="22"/>
  <c r="E7" i="19"/>
  <c r="E6"/>
  <c r="J12"/>
  <c r="I12"/>
  <c r="H12"/>
  <c r="G12"/>
  <c r="D12"/>
  <c r="C12"/>
  <c r="J8" i="25"/>
  <c r="I8"/>
  <c r="H8"/>
  <c r="G8"/>
  <c r="F8"/>
  <c r="E8"/>
  <c r="D8"/>
  <c r="C8"/>
  <c r="J7"/>
  <c r="I7"/>
  <c r="H7"/>
  <c r="G7"/>
  <c r="F7"/>
  <c r="E7"/>
  <c r="D7"/>
  <c r="C7"/>
  <c r="J6"/>
  <c r="J11" s="1"/>
  <c r="I6"/>
  <c r="I11" s="1"/>
  <c r="H6"/>
  <c r="H11" s="1"/>
  <c r="G6"/>
  <c r="G11" s="1"/>
  <c r="F6"/>
  <c r="F11" s="1"/>
  <c r="E6"/>
  <c r="D6"/>
  <c r="D11" s="1"/>
  <c r="C6"/>
  <c r="C11" s="1"/>
  <c r="J8" i="26"/>
  <c r="I8"/>
  <c r="H8"/>
  <c r="G8"/>
  <c r="F8"/>
  <c r="E8"/>
  <c r="J7"/>
  <c r="I7"/>
  <c r="H7"/>
  <c r="G7"/>
  <c r="F7"/>
  <c r="E7"/>
  <c r="J6"/>
  <c r="I6"/>
  <c r="I11" s="1"/>
  <c r="H6"/>
  <c r="G6"/>
  <c r="F6"/>
  <c r="D8"/>
  <c r="D7"/>
  <c r="D6"/>
  <c r="E6"/>
  <c r="C8"/>
  <c r="C7"/>
  <c r="C6"/>
  <c r="E11" i="25" l="1"/>
  <c r="J11" i="26"/>
  <c r="G11"/>
  <c r="H11"/>
  <c r="I11" i="28"/>
  <c r="G11"/>
  <c r="E10"/>
  <c r="E8"/>
  <c r="E6"/>
  <c r="E9"/>
  <c r="E7"/>
  <c r="F11" i="26"/>
  <c r="E10" i="19"/>
  <c r="E12" s="1"/>
  <c r="E11" i="26"/>
  <c r="C11"/>
  <c r="D11"/>
  <c r="C41" i="22"/>
  <c r="F11" i="19"/>
  <c r="F12" s="1"/>
  <c r="E11" i="28" l="1"/>
  <c r="F13" i="26"/>
  <c r="F13" i="25"/>
</calcChain>
</file>

<file path=xl/sharedStrings.xml><?xml version="1.0" encoding="utf-8"?>
<sst xmlns="http://schemas.openxmlformats.org/spreadsheetml/2006/main" count="360" uniqueCount="180">
  <si>
    <t>ยุทธศาสตร์</t>
  </si>
  <si>
    <t>ที่</t>
  </si>
  <si>
    <t>จำนวน</t>
  </si>
  <si>
    <t>ค่าใช้จ่ายบริหารงานจังหวัดแบบบูรณาการ</t>
  </si>
  <si>
    <t>รวมงบประมาณทั้งสิ้น</t>
  </si>
  <si>
    <t>บาท</t>
  </si>
  <si>
    <t>โครงการที่เสนอใช้งบประมาณจังหวัด</t>
  </si>
  <si>
    <t>เห็นควรสนับสนุนงบประมาณ</t>
  </si>
  <si>
    <t>ปรับลดงบประมาณ</t>
  </si>
  <si>
    <t>เห็นควรสนับสนุนงบประมาณ (บาท)</t>
  </si>
  <si>
    <t xml:space="preserve">ปรับลดงบประมาณ (บาท) </t>
  </si>
  <si>
    <t>กิจกรรม/ความเห็น</t>
  </si>
  <si>
    <t>ไม่ควรสนับสนุนงบประมาณ</t>
  </si>
  <si>
    <t>วงเงินปี 2557
(บาท)</t>
  </si>
  <si>
    <t>ลำดับความสำคัญจังหวัด</t>
  </si>
  <si>
    <t>ตำแหน่งจุดยืนของจังหวัด/ชื่อโครงการ</t>
  </si>
  <si>
    <t xml:space="preserve">หมายเหตุ : การจัดสรรตามกรอบวงเงินงบประมาณปี 2557 ตามเกณฑ์ของ ก.น.จ. </t>
  </si>
  <si>
    <t>ร้อยละที่ได้รับการจัดสรร</t>
  </si>
  <si>
    <t xml:space="preserve">      ร้อยละที่ได้รับการจัดสรร</t>
  </si>
  <si>
    <t>........................</t>
  </si>
  <si>
    <t>.........................</t>
  </si>
  <si>
    <t>หมายเหตุ : การจัดสรรตามกรอบวงเงินงบประมาณปี 2557 ตามเกณฑ์ของ ก.น.จ. ของ</t>
  </si>
  <si>
    <t>p</t>
  </si>
  <si>
    <t>o</t>
  </si>
  <si>
    <t>รหัสยุทธ</t>
  </si>
  <si>
    <t>รหัสTop5+อื่นๆ</t>
  </si>
  <si>
    <t>1. ส่งเสริมและพัฒนาขีดความสามารถบุคลากรและแหล่งท่องเที่ยว และเชื่อมโยงการ    ท่องเที่ยวให้มีคุณภาพ และมีความยั่งยืน</t>
  </si>
  <si>
    <t>ลำดับ</t>
  </si>
  <si>
    <t>โครงการ</t>
  </si>
  <si>
    <t>งบประมาณ</t>
  </si>
  <si>
    <t>(ล้านบาท)</t>
  </si>
  <si>
    <t>หน่วยงาน</t>
  </si>
  <si>
    <t>โครงการพัฒนาศักยภาพการท่องเที่ยวภาคตะวันออก  ภายใต้ตราสัญลักษณ์  “สีสันตะวันออก”</t>
  </si>
  <si>
    <t>จังหวัดชลบุรี</t>
  </si>
  <si>
    <t>โครงการ Road Show และสาธิตกิจกรรมการท่องเที่ยวส่งเสริมการขายตลาดในประเทศ</t>
  </si>
  <si>
    <t>จังหวัดระยอง</t>
  </si>
  <si>
    <t>โครงการปรับปรุงทางหลวงหมายเลข ๓๒๕๕ เพื่อเตรียมความพร้อมเข้าสู่ประชาคมเศรษฐกิจอาเซียน</t>
  </si>
  <si>
    <t>จังหวัดจันทบุรี</t>
  </si>
  <si>
    <t>โครงการพัฒนาบุคลากรเครือข่ายภาคบริการและความปลอดภัยด้านการท่องเที่ยวเชื่อมโยงประเทศเพื่อนบ้าน</t>
  </si>
  <si>
    <t>จังหวัดตราด</t>
  </si>
  <si>
    <t>โครงการเสริมสร้างความเข้มแข็งชุมชนชายฝั่งเพื่อรับมือผลกระทบจากการเปลี่ยนแปลงของทรัพยากรทางทะเลและชายฝั่งและระบบนิเวศทางทะเล</t>
  </si>
  <si>
    <t>โครงการฟื้นฟูระบบนิเวศทรัพยากรชายฝั่งทะเลตะวันออกแบบธรรมชาติช่วยธรรมชาติ</t>
  </si>
  <si>
    <t>โครงการเพิ่มประสิทธิภาพการผลิตสินค้าเกษตรคุณภาพชั้นดีกลุ่มจังหวัดภาคตะวันออก</t>
  </si>
  <si>
    <t>โครงการเพิ่มประสิทธิภาพพื้นที่จัดการทรัพยากรน้ำและสิ่งแวดล้อมเพื่อแก้ปัญหาวิกฤตน้ำจากอุทกภัยและภัยแล้งลุ่มน้ำชายฝั่งตะวันออก</t>
  </si>
  <si>
    <t>โครงการส่งเสริมการแปรรูปมังคุดอินทรีย์ครบวงจร</t>
  </si>
  <si>
    <t>โครงการศึกษาระบบโลจิสติกส์แบบบูรณาการและจัดทำแผนแม่บทการพัฒนา  โลจิสติกส์ของกลุ่มจังหวัดภาคตะวันออก</t>
  </si>
  <si>
    <t>โครงการสามสามัคคีอุตสาหกรรมเพื่อพัฒนาสิ่งแวดล้อมชุมชนกลุ่มภาคตะวันออก</t>
  </si>
  <si>
    <t>โครงการสร้างเครือข่ายนักธุรกิจรุ่นใหม่ภาคตะวันออกสู่ประชาคมอาเซียน (AEC)</t>
  </si>
  <si>
    <t>p1</t>
  </si>
  <si>
    <r>
      <t xml:space="preserve">โครงการพัฒนาระบบการขนส่งโลจิสติกส์เพื่อรองรับประชาคมอาเซียน  สายแยกทล.๓๑๕๗–เนินสี่ร้อย (ช่วงที่ ๒)ตำบลนนทรีย์ อำเภอบ่อไร่ จังหวัดตราด                                     </t>
    </r>
    <r>
      <rPr>
        <b/>
        <sz val="16"/>
        <color indexed="8"/>
        <rFont val="TH SarabunPSK"/>
        <family val="2"/>
      </rPr>
      <t xml:space="preserve">              </t>
    </r>
  </si>
  <si>
    <t>โครงการศึกษาความเหมาะสมและทำแนวป้องกันขยะและสิ่งแปลกปลอมทางทะเลอย่างยั่งยืน</t>
  </si>
  <si>
    <t>โครงการเสริมสร้างความเชื่อมั่นให้กับประชาชนและนักท่องเที่ยวเพื่อเตรียมความพร้อมรับสถานการณ์ภัยพิบัติ</t>
  </si>
  <si>
    <t>-</t>
  </si>
  <si>
    <t>ค่าใช้จ่ายในการบริหารงานกลุ่มจังหวัดแบบบูรณาการ</t>
  </si>
  <si>
    <t>โครงการแก้มลิงคลองบางไผ่</t>
  </si>
  <si>
    <t>โครงการบริหารจัดการทรัพยากรธรรมชาติและสิ่งแวดล้อมชายฝั่งทะเลตะวันออก</t>
  </si>
  <si>
    <t>โครงการจัดทำแผนแม่บทเพื่อรองรับการเข้าสู่ประชาคมอาเซียนกลุ่มจังหวัดภาคตะวันออก</t>
  </si>
  <si>
    <t>โครงการตะวันออกสู่อาเซียน (Eastern Thailand Road To ASAEN : ETRA)</t>
  </si>
  <si>
    <t>โครงการส่งเสริมการแสดงความรับผิดชอบต่อสังคมให้สถานประกอบการและชุมชน (CSR) ในพื้นที่กลุ่มจังหวัดภาคตะวันออก</t>
  </si>
  <si>
    <t>โครงการขยายตลาดสินค้าเศรษฐกิจหลักกลุ่มจังหวัดภาคตะวันออก ปี ๒๕๕๗</t>
  </si>
  <si>
    <t>โครงการปรับปรุงภูมิทัศน์ชายหาดให้เกิดความสวยงามและเป็นระบบเพื่อร่วมอนุรักษ์ชายหาดทะเลตะวันออก</t>
  </si>
  <si>
    <t>โครงการพัฒนาภาพลักษณ์แหล่งท่องเที่ยวชายหาดกลุ่มจังหวัดภาคตะวันออก</t>
  </si>
  <si>
    <t>โครงการอนุรักษ์ทรัพยากรป่าไม้และสัตว์ป่าในพื้นที่ป่ารอยต่อ ๕ จังหวัด (ภาคตะวันออก)</t>
  </si>
  <si>
    <t>โครงการปลูกป่าสร้างบ้านให้สัตว์ทะเลจังหวัดภาคตะวันออกที่เริ่มต้นเพื่อล้นเกล้า</t>
  </si>
  <si>
    <t>โครงการก่อสร้างเขื่อนป้องกันตลิ่งทะเล ต.บางเสร่ อ.สัตหีบ   จ.ชลบุรี</t>
  </si>
  <si>
    <t>โครงการสร้างระบบน้ำประปาสะอาดเพื่อการอุปโภคบริโภคจากน้ำบาดาล</t>
  </si>
  <si>
    <t>โครงการลดปริมาณขยะมูลฝอยชุมชนจากแหล่งกำเนิดโดยการมีส่วนร่วมของประชาชน</t>
  </si>
  <si>
    <t>โครงการศึกษาความเหมาะสมและออกแบบระบบบำบัดน้ำเสียชุมชนพื้นที่ชายฝั่งทะเลตะวันออก</t>
  </si>
  <si>
    <t>รวม</t>
  </si>
  <si>
    <t>p2</t>
  </si>
  <si>
    <t>p3</t>
  </si>
  <si>
    <t>p4</t>
  </si>
  <si>
    <t>p5</t>
  </si>
  <si>
    <t>2. อนุรักษ์ ฟื้นฟู ป้องกันทรัพยากรธรรมชาติและสิ่งแวดล้อมโดยการมีส่วนร่วมของทุก  ภาคส่วนเพื่อให้เกิดประโยชน์ทางเศรษฐกิจและสังคมอย่างยั่งยืน</t>
  </si>
  <si>
    <t>3. พัฒนาประสิทธิภาพการผลิตสินค้าเกษตรและผลิต ภัณฑ์ให้ได้มาตรฐานสอดคล้องกับความต้องการทั้งในประเทศและต่างประเทศ</t>
  </si>
  <si>
    <t xml:space="preserve">พัฒนาระบบการผลิตและกำลังคนเพื่อเพิ่มขีดความ สามารถในการแข่งขันและ ป็นมิตรต่อสิ่งแวดล้อมและชุมชน  </t>
  </si>
  <si>
    <t xml:space="preserve">4. พัฒนาระบบการผลิตและกำลังคนเพื่อเพิ่มขีดความ สามารถในการแข่งขันและ ป็นมิตรต่อสิ่งแวดล้อมและชุมชน  </t>
  </si>
  <si>
    <t xml:space="preserve">5. ส่งเสริมการค้า การลงทุน การบริการ และระบบโลจิสติกส์ให้ได้มาตรฐาน เพื่อเพิ่มศักยภาพในการแข่งขันรองรับการเข้าสู่ประชาคมอาเซียน    </t>
  </si>
  <si>
    <t>ส่งเสริมและพัฒนาขีดความสามารถบุคลากรและแหล่งท่องเที่ยว และเชื่อมโยงการ    ท่องเที่ยวให้มีคุณภาพ และมีความยั่งยืน</t>
  </si>
  <si>
    <t>อนุรักษ์ ฟื้นฟู ป้องกันทรัพยากรธรรมชาติและสิ่งแวดล้อมโดยการมีส่วนร่วมของทุก  ภาคส่วนเพื่อให้เกิดประโยชน์ทางเศรษฐกิจและสังคมอย่างยั่งยืน</t>
  </si>
  <si>
    <t>พัฒนาประสิทธิภาพการผลิตสินค้าเกษตรและผลิต ภัณฑ์ให้ได้มาตรฐานสอดคล้องกับความต้องการทั้งในประเทศและต่างประเทศ</t>
  </si>
  <si>
    <t xml:space="preserve">ส่งเสริมการค้า การลงทุน การบริการ และระบบโลจิสติกส์ให้ได้มาตรฐาน เพื่อเพิ่มศักยภาพในการแข่งขันรองรับการเข้าสู่ประชาคมอาเซียน    </t>
  </si>
  <si>
    <t>รวม 5  ยุทธศาสตร์</t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</si>
  <si>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จัดกิจกรรมการแสดงสินค้าด้านการท่องเที่ยวและงาน EVENT จัดทำสื่อประชาสัมพันธ์ จัดคาราวานท่องเที่ยว
</t>
    </r>
    <r>
      <rPr>
        <b/>
        <u/>
        <sz val="9"/>
        <rFont val="Cambria"/>
        <family val="2"/>
      </rPr>
      <t xml:space="preserve">ความเห็น </t>
    </r>
    <r>
      <rPr>
        <sz val="9"/>
        <rFont val="Cambria"/>
        <family val="2"/>
      </rPr>
      <t xml:space="preserve">นักท่องเที่ยวเดินทางไปเที่ยวในกลุ่มจังหวัดเพิ่มขึ้น รายได้จากการท่องเที่ยวเพิ่มขึ้น และเกิดการกระจายรายได้อย่างทั่วถึงในกลุ่มจังหวัด รวมจนถึงการพัฒนาสินค้า และบริการทางการท่องเที่ยวให้ได้มาตรฐานระดับสากล
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</si>
  <si>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 จัดงานส่งเสริมการขาย Road Show ในพื้นที่ ๔ ภาค จัดงานส่งเสริมการท่องเที่ยวของจังหวัดในกลุ่มจังหวัดภาคตะวันออก
</t>
    </r>
    <r>
      <rPr>
        <b/>
        <u/>
        <sz val="9"/>
        <rFont val="Cambria"/>
        <family val="2"/>
      </rPr>
      <t xml:space="preserve">ความเห็น </t>
    </r>
    <r>
      <rPr>
        <sz val="9"/>
        <rFont val="Cambria"/>
        <family val="2"/>
      </rPr>
      <t xml:space="preserve">ดำเนินการตลาดเชิงรุกเพื่อนำสินค้าและบริการที่มีอยู่เป็นจำนวนมากของกลุ่มภาคตะวันออกนำเสนอแก่ลูกค้ากลุ่มเป้าหมายที่มีศักยภาพ ซึ่งจะก่อให้เกิดกระแสในการเดินทางการท่องเที่ยว การจับจ่ายใช้บริการ และซื้อของทั้งในระดับจังหวัดและภูมิภาค นำมาซึ่งรายได้จากการท่องเที่ยว
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</si>
  <si>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ขยายผิวทางจราจร, เสริมผิวทางแอสฟัทล์ หนา 4 ซม. สองชั้นและทำเครื่องหมายจราจรบนผิวทาง ในทางหลวงหมายเลข 3255 ตอนทางแยกเข้าบ้านแหลม  ระยะทาง 3.69 กม. กว้าง 6 เมตร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เพื่ออำนวยความสะดวกในการขนส่งสินค้าและการสัญจรของประชาชน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</si>
  <si>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จัดอบรมและฝึกปฏิบัติสำหรับบุคลากรเครือข่ายภาคบริการและความปลอดภัยด้านการท่องเที่ยวกลุ่มจังหวัดตะวันออก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ฝึกอบรมด้านอาชีพ
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</si>
  <si>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ฟื้นฟูแหล่งปะการังธรรมชาติ และพื้นที่แหล่งอาศัยสัตว์น้ำ แหล่งอนุบาลเลี้ยงตัววัยอ่อนเพิ่มขึ้น สามารถเพิ่มจำนวนสัตว์น้ำให้เพิ่มขึ้น รณรงค์ ประชาสัมพันธ์ ด้านต่างๆ เพื่อป้องปรามและส่งเสริมองค์ความรู้ด้านการอนุรักษ์และฟื้นฟู รวมถึงเสริมสร้างความเข้มแข็งด้านการท่องเที่ยวเชิงอนุรักษ์ 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เสริมสร้างความเข้มแข็งของชุมชนชายฝั่ง ด้านการมีส่วนร่วม องค์ความรู้ และเป็นการเพิ่มศักยภาพของทรัพยากรธรรมชาติทางทะเลที่มีความสำคัญกับชุมชน ให้เกิดความสมบูรณ์และยั่งยืน ต่อไป
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</si>
  <si>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สร้างแนวปะการังเทียมโดยใช้ไม้ไผ่เป็นแนวป้องกันชายฝั่งลดกระแสน้ำ กระแสลม และทำให้เกิดการตกตะกอนหลังแนวไม้ไผ่เป็นแหล่งที่อยู่อาศัยแหล่งอาหารของสัตว์น้ำนานาชนิด อีกทั้งขุดทางระบายน้ำหรือแพรกเพื่อฟื้นฟูระบบนิเวศชายฝั่งทะเลที่เสื่อมโทรม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ชะลอคลื่นลมเพื่อป้องกันการกัดเซาะและพังทลายของชายฝั่งทะเล บำรุงรักษาป่าชายเลนเพื่ออนุรักษ์ฟื้นฟู สร้างความอุดมสมบูรณ์ของระบบนิเวศป่าชายเลน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</si>
  <si>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อบรมให้ความรู้แก่สถาบันเกษตรกร/องค์กรเกษตรกร/วิสาหกิจชุมชนได้มีส่วนร่วมในการผลิตสินค้าเกษตรให้มีประสิทธิภาพ จัดแสดงมาตรฐานสินค้าเกษตรสดและแปรรูป สนับสนุนบรรจุภัณฑ์สินค้าเกษตรส่งเสริมพัฒนาตลาด ระบบตลาด และช่องทางการจำหน่ายให้มีประสิทธิภาพ 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พัฒนาประสิทธิภาพการผลิตสินค้าเกษตรให้มีความปลอดภัย ลดต้นทุนการผลิต และพัฒนาคุณภาพมาตรฐานสินค้าเกษตรและผลิตภัณฑ์การเกษตร โดยส่งเสริมและพัฒนากระบวนการผลิตให้มีประสิทธิภาพทุกขั้นตอน
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</si>
  <si>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ขุดลอกลำห้วยและคลองต่างๆ ก่อสร้างฝายชะลอน้ำล้น ปลูกหญ้าแฝก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เก็บกักน้ำไว้ในฤดูแล้ง และบรรเทาอุทกภัย ป้องกันการกัดเซาะของกระแสน้ำ ลดปริมาณตะกอนในพื้นที่เก็บน้ำอีกทั้งยังช่วยเพิ่มความชุ่มชื้นให้กับพื้นที่และระบบนิเวศน์โดยรอบดีขึ้น 
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</si>
  <si>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ก่อสร้างโรงเรือนขนาด ๓ ชั้น กว้าง ๒๐ เมตร ยาว ๓๐ เมตร จัดซื้อเครื่องจักรแบบคัดแยก ๒ เครื่อง  เครื่องอบแบบลมร้อน ๒ เครื่อง และ เครื่องบดอัด ๑ เครื่อง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นำผลผลิตมังคุดเข้าสู่กระบวนการแปรรูป เพื่อสร้างมูลค่าเพิ่มอย่างมีนวัตกรรม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</si>
  <si>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ศึกษา สำรวจ รวบรวมข้อมูล และจัดทำแผนแม่บทการพัฒนาระบบโลจิสติกส์ของกลุ่มจังหวัดภาคตะวันออก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จัดทำแผนแม่บทการพัฒนา
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</si>
  <si>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ฝึกอบรม ศึกษาดูงาน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มีวัตถุประสงค์หลักเกี่ยวกับการฝึกอบรม ศึกษาดูงาน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</si>
  <si>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การอบรมเชิงปฏิบัติการ (workshop) เดินทางศึกษาดูงาน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มีวัตถุประสงค์หลักเกี่ยวกับการฝึกอบรม ศึกษาดูงาน
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</si>
  <si>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ขยายผิวจราจร ขยายสะพาน ก่อสร้างท่อลอดเหลี่ยม ป้ายประชาสัมพันธ์แนะนำ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การขนส่งสินค้า การเดินทางมีความสะดวกเพิ่มมากขึ้น
</t>
    </r>
  </si>
  <si>
    <r>
      <rPr>
        <b/>
        <u/>
        <sz val="9"/>
        <rFont val="Cambria"/>
        <family val="2"/>
      </rPr>
      <t xml:space="preserve">กิจกรรม </t>
    </r>
    <r>
      <rPr>
        <sz val="9"/>
        <rFont val="Cambria"/>
        <family val="2"/>
      </rPr>
      <t xml:space="preserve">จ้างที่ปรึกษาศึกษาความเหมาะสมและออกแบบป้องกันขยะและสิ่งแปลกปลอม (เช่นแมงกะพรุน) ตามแนวชายฝั่ง
</t>
    </r>
    <r>
      <rPr>
        <b/>
        <u/>
        <sz val="9"/>
        <rFont val="Cambria"/>
        <family val="2"/>
      </rPr>
      <t xml:space="preserve">ความเห็น </t>
    </r>
    <r>
      <rPr>
        <sz val="9"/>
        <rFont val="Cambria"/>
        <family val="2"/>
      </rPr>
      <t xml:space="preserve">เป็นโครงการศึกษา
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</si>
  <si>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จัดหาเครื่องมืออุปกรณ์ฟื้นฟู/กู้ภัย รถผลิตน้ำเคลื่อนที่/รถไฟฟ้าส่องสว่าง อบรมผู้ใช้งาน คัดเลือกและจัดฝึกอบรมเพื่อสร้างแกนนำชุมชน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เป็นภารกิจประจำของหน่วยงาน
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</si>
  <si>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ขุดสระเก็บน้ำ (แก้มลิง) ๒ แห่ง  พร้อมอาคารรับน้ำและระบายน้ำ ปริมาณดินขุด 280,000 ลบ.ม. 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เป็นแหล่งเก็บกักน้ำเพื่อการเกษตร และเพื่อการอุปโภคบริโภคของประชาน 
</t>
    </r>
  </si>
  <si>
    <r>
      <rPr>
        <b/>
        <u/>
        <sz val="9"/>
        <rFont val="Cambria"/>
        <family val="2"/>
      </rPr>
      <t xml:space="preserve">กิจกรรม </t>
    </r>
    <r>
      <rPr>
        <sz val="9"/>
        <rFont val="Cambria"/>
        <family val="2"/>
      </rPr>
      <t xml:space="preserve">สร้างจิตสำนึกในการคัดแยกขยะมูลฝอยแก่ประชาชนและเยาวชน ตรวจวิเคราะห์คุณภาพน้ำ ปรับปรุงสภาพแวดล้อมลำคลอง จัดตั้งศูนย์เรียนรู้ด้านสิ่งแวดล้อม  จัดทำป้ายประชาสัมพันธ์ และเอกสารเผยแพร่ สร้างเครือข่ายประชาชนเพื่อการจัดการปัญหาการลักลอบทิ้งขยะปนเปื้อนสารพิษในการเฝ้าระวังละปกป้องสิ่งแวดล้อมชุมชน 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ชุมชนสามารถปกป้อง คุ้มครองและฟื้นฟูสิ่งแวดล้อมชายฝั่งทะเลภาคตะวันออกอย่างยั่งยืน มีแหล่งน้ำใช้ที่มีคุณภาพสำหรับอุปโภคบริโภค เฝ้าระวังและติดตามตรวจสอบคุณภาพสิ่งแวดล้อมโดยรอบโรงงานอุตสาหกรรมให้เป็นมิตรต่อสิ่งแวดล้อมและชุมชนโดยรอบที่เกิดจากการทิ้งขยะปนเปื้อนสารพิษ มากยิ่งขึ้น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</si>
  <si>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จัดทำร่างแผนแม่บทพัฒนายุทธศาสตร์การพัฒนารองรับการเข้าร่วมเป็นประชาคมเศรษฐกิจอาเซียน โดยมีรายละเอียดการพัฒนาและยุทธศาสตร์กลุ่มจังหวัดชายฝั่งทะเลภาคตะวันออกให้สอดคล้องกับแนวทางการพัฒนาเศรษฐกิจและสังคมระดับชาติและความต้องการของประชาชนในท้องถิ่นในกลุ่มจังหวัดภาคตะวันออก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จัดทำแผนแม่บทการพัฒนา
</t>
    </r>
  </si>
  <si>
    <r>
      <rPr>
        <b/>
        <u/>
        <sz val="9"/>
        <rFont val="Cambria"/>
        <family val="2"/>
      </rPr>
      <t xml:space="preserve">กิจกรรม </t>
    </r>
    <r>
      <rPr>
        <sz val="9"/>
        <rFont val="Cambria"/>
        <family val="2"/>
      </rPr>
      <t xml:space="preserve">พาผู้ประกอบการและเครือข่ายด้านการท่องเที่ยวทั้งภาครัฐและภาคเอกชนเดินทางเชื่อมโยงไปต่างประเทศ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มีวัตถุประสงค์หลักเกี่ยวกับการเดินทางไปต่างประเทศ
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</si>
  <si>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จัดจ้างที่ปรึกษา จัดสัมมนา จัดทำหลักสูตรฝึกอบรม ดำเนินการฝึกอบรมตามหลักสูตรที่กำหนด 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มีวัตถุประสงค์หลักเกี่ยวกับการฝึกอบรม 
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</si>
  <si>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จัดงานแสดง/จำหน่ายสินค้า  จำนวน 400 คูหา 
</t>
    </r>
    <r>
      <rPr>
        <b/>
        <u/>
        <sz val="9"/>
        <rFont val="Cambria"/>
        <family val="2"/>
      </rPr>
      <t xml:space="preserve">ความเห็น </t>
    </r>
    <r>
      <rPr>
        <sz val="9"/>
        <rFont val="Cambria"/>
        <family val="2"/>
      </rPr>
      <t xml:space="preserve">ประชาสัมพันธ์และสร้างภาพลักษณ์สินค้าอุตสาหกรรม สินค้าเกษตรและเกษตรแปรรูป สินค้าชุมชน และการท่องเที่ยวที่ได้มาตรฐานของกลุ่มจังหวัดภาคตะวันออกให้เป็นที่เชื่อมั่นและเข้าถึงกลุ่มเป้าหมายอย่างทั่วถึง
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</si>
  <si>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ประชาสัมพันธ์ สร้างความร่วมมือได้แก่ การเก็บขยะ การร่วมปรับปรุงภูมิทัศน์  จัดทำหรือปรับปรุงสิ่งอำนวยความสะดวก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นักท่องเที่ยวเพิ่มขึ้น ชายหาดมีความเป็นระเบียบมากยิ่งขึ้น มีความเป็นธรรมชาติมากขึ้น มีความสะอาด เกิดการสร้างและสนับสนุนกระบวนการมีส่วนร่วมของทุกภาคส่วนในการพัฒนาและการดูแลรักษาทรัพยากรธรรมชาติและสิ่งแวดล้อมอย่างเป็นรูปธรรม
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</si>
  <si>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ทำความสะอาดแหล่งท่องเที่ยวใต้ทะเลและชายฝั่ง (Big Cleaning Day) ในพื้นที่กลุ่มจังหวัดภาคตะวันออก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แหล่งท่องเที่ยวประเภทชายหาดมีความสวยงามและมีมาตรฐาน สามารถอำนวยความสะดวกแก่นักท่องเที่ยวได้อย่างมีประสิทธิภาพ ส่งผลให้จำนวนนักท่องเที่ยวและรายได้จากการท่องเที่ยวเพิ่มมากขึ้น
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</si>
  <si>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ปลูกป่าด้วยกล้าไม้ ๕๐๐  ไร่   จัดทำฝายชะลอน้ำแบบผสมผสาน ๓๐๐  แห่ง ปลูกกล้วยเป็นแนวกันไฟป่าเปียก  ๑๘๘ กิโลเมตร  ปลูกหญ้าแฝกตามแนวคันคูกันช้าง  ๑,๐๐๐,๐๐๐  กล้า จัดทำแหล่งน้ำขนาดเล็กสำหรับสัตว์ป่าและเกษตรกรที่อยู่ใกล้ป่า  ๓๐  แห่ง  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ทรัพยากรป่าไม้ได้รับการฟื้นฟูให้กลับคืนความสมบูรณ์ สัตว์ป่าโดยเฉพาะช้างป่ามีแหล่งพักพิงอาศัยหลบภัย ทำให้ราษฎรมีคุณภาพชีวิตดีขึ้นสามารถประกอบอาชีพได้โดยปราศจากการรบกวนของช้างป่าทำให้มีรายได้มากขึ้น  ส่งเสริมการมีส่วนร่วมของประชาชนและช่วยปลูกจิตสำนึกในการอนุรักษ์ทรัพยากรธรรมชาติและสิ่งแวดล้อม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</si>
  <si>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ฟื้นฟูแหล่งทรัพยากรปะการัง และหญ้าทะเลธรรมชาติ จัดทำทุ่นผูกเรือ และทุ่นแสดงแนวเขต จัดทำสื่อ/การประชาสัมพันธ์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ร่วมกันอนุรักษ์ทรัพยากรธรรมชาติทางทะเลที่มีอยู่และฟื้นฟูในส่วนที่เสียหายไปให้กับคืนมาหรือเพิ่มขึ้นซึ่งเป็นสิ่งสำคัญที่จะทำให้ความความอุดมสมบูรณ์ของทรัพยากรทางทะเลและชายฝั่งมีความยังยืน ต่อไป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</si>
  <si>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จ้างเหมาก่อสร้างเขื่อนป้องกันตลิ่งคอนกรีตเสริมเหล็กยาวประมาณ ๑๙๐ เมตร กว้าง 12 เมตร สูง 2.5 เมตร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เพื่อป้องกันการพังทลายของตลิ่งเนื่องจากเกิดการกัดเซาะพื้นที่ชุมชน
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</si>
  <si>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ก่อสร้างประปาหมู่บ้าน แบบผิวดินขนาดใหญ่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เร่งรัดแก้ไขปัญหาการขาดแคลนน้ำอุปโภคบริโภคในกลุ่มจังหวัดภาคตะวันออกเพื่อช่วยให้ประชาชนมีน้ำอุปโภคบริโภคอย่างสะดวกและทั่วถึง
</t>
    </r>
  </si>
  <si>
    <r>
      <rPr>
        <b/>
        <u/>
        <sz val="9"/>
        <rFont val="Cambria"/>
        <family val="2"/>
      </rPr>
      <t xml:space="preserve">กิจกรรม </t>
    </r>
    <r>
      <rPr>
        <sz val="9"/>
        <rFont val="Cambria"/>
        <family val="2"/>
      </rPr>
      <t xml:space="preserve">คัดแยกขยะมูลฝอย สร้างธนาคารขยะชุมชน จัดกิจกรรมให้โรงเรียน และนักเรียนเสนอผลงานการนำขยะมาใช้ประโยชน์ใหม่ จัดกิจกรรมลดปริมาณจากแหล่งกำเนิด 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ลดปริมาณขยะมูลฝอยที่จะก่อให้เกิดปัญหาเรื่องกลิ่น ทัศนียภาพ และแมลงวัน อันเป็นพาหะนำโรค ซึ่งส่งผลกระทบต่อสิ่งแวดล้อม ทั้งแหล่งน้ำใต้ดิน และแหล่งน้ำผิวดิน สร้างความเดือดร้อนแก่ประชาชนที่อยู่ใกล้เคียง
</t>
    </r>
  </si>
  <si>
    <r>
      <rPr>
        <b/>
        <u/>
        <sz val="9"/>
        <rFont val="Cambria"/>
        <family val="2"/>
      </rPr>
      <t>กิจกรรม</t>
    </r>
    <r>
      <rPr>
        <sz val="9"/>
        <rFont val="Cambria"/>
        <family val="2"/>
      </rPr>
      <t xml:space="preserve"> ศึกษาและออกแบบเบื้องต้นระบบน้ำเสียชุมชน 
</t>
    </r>
    <r>
      <rPr>
        <b/>
        <u/>
        <sz val="9"/>
        <rFont val="Cambria"/>
        <family val="2"/>
      </rPr>
      <t>ความเห็น</t>
    </r>
    <r>
      <rPr>
        <sz val="9"/>
        <rFont val="Cambria"/>
        <family val="2"/>
      </rPr>
      <t xml:space="preserve"> มีวัตถุประสงค์หลักเกี่ยวกับการศึกษา</t>
    </r>
  </si>
  <si>
    <t>ภาคตะวันออก</t>
  </si>
  <si>
    <t>1.1 โครงการพัฒนาศักยภาพการท่องเที่ยวภาคตะวันออก  ภายใต้ตราสัญลักษณ์  “สีสันตะวันออก”</t>
  </si>
  <si>
    <t>1.2 โครงการ Road Show และสาธิตกิจกรรมการท่องเที่ยวส่งเสริมการขายตลาดในประเทศ</t>
  </si>
  <si>
    <t>1.3 โครงการพัฒนาบุคลากรเครือข่ายภาคบริการและความปลอดภัยด้านการท่องเที่ยวเชื่อมโยงประเทศเพื่อนบ้าน</t>
  </si>
  <si>
    <t>1.4 โครงการเสริมสร้างความเชื่อมั่นให้กับประชาชนและนักท่องเที่ยวเพื่อเตรียมความพร้อมรับสถานการณ์ภัยพิบัติ</t>
  </si>
  <si>
    <t>1.5 โครงการตะวันออกสู่อาเซียน (Eastern Thailand Road To ASAEN : ETRA)</t>
  </si>
  <si>
    <t>1.6 โครงการพัฒนาภาพลักษณ์แหล่งท่องเที่ยวชายหาดกลุ่มจังหวัดภาคตะวันออก</t>
  </si>
  <si>
    <t>1.7 โครงการเสริมสร้างความเข้มแข็งชุมชนชายฝั่งเพื่อรับมือผลกระทบจากการเปลี่ยนแปลงของทรัพยากรทางทะเลและชายฝั่งและระบบนิเวศทางทะเล</t>
  </si>
  <si>
    <t>1.8 โครงการฟื้นฟูระบบนิเวศทรัพยากรชายฝั่งทะเลตะวันออกแบบธรรมชาติช่วยธรรมชาติ</t>
  </si>
  <si>
    <t>1.9 โครงการปรับปรุงภูมิทัศน์ชายหาดให้เกิดความสวยงามและเป็นระบบเพื่อร่วมอนุรักษ์ชายหาดทะเลตะวันออก</t>
  </si>
  <si>
    <t>2.1 โครงการสามสามัคคีอุตสาหกรรมเพื่อพัฒนาสิ่งแวดล้อมชุมชนกลุ่มภาคตะวันออก</t>
  </si>
  <si>
    <t>2.2 โครงการสร้างเครือข่ายนักธุรกิจรุ่นใหม่ภาคตะวันออกสู่ประชาคมอาเซียน (AEC)</t>
  </si>
  <si>
    <t>2.3 โครงการส่งเสริมการแสดงความรับผิดชอบต่อสังคมให้สถานประกอบการและชุมชน (CSR) ในพื้นที่กลุ่มจังหวัดภาคตะวันออก</t>
  </si>
  <si>
    <t>2.4 โครงการขยายตลาดสินค้าเศรษฐกิจหลักกลุ่มจังหวัดภาคตะวันออก ปี ๒๕๕๗</t>
  </si>
  <si>
    <t>3.1 โครงการเพิ่มประสิทธิภาพพื้นที่จัดการทรัพยากรน้ำและสิ่งแวดล้อมเพื่อแก้ปัญหาวิกฤตน้ำจากอุทกภัยและภัยแล้งลุ่มน้ำชายฝั่งตะวันออก</t>
  </si>
  <si>
    <t>3.2 โครงการแก้มลิงคลองบางไผ่</t>
  </si>
  <si>
    <t>3.3 โครงการบริหารจัดการทรัพยากรธรรมชาติและสิ่งแวดล้อมชายฝั่งทะเลตะวันออก</t>
  </si>
  <si>
    <t>3.4 โครงการเพิ่มประสิทธิภาพการผลิตสินค้าเกษตรคุณภาพชั้นดีกลุ่มจังหวัดภาคตะวันออก</t>
  </si>
  <si>
    <t>3.5 โครงการส่งเสริมการแปรรูปมังคุดอินทรีย์ครบวงจร</t>
  </si>
  <si>
    <t>4.1 โครงการปรับปรุงทางหลวงหมายเลข ๓๒๕๕ เพื่อเตรียมความพร้อมเข้าสู่ประชาคมเศรษฐกิจอาเซียน</t>
  </si>
  <si>
    <t>4.2 โครงการศึกษาระบบโลจิสติกส์แบบบูรณาการและจัดทำแผนแม่บทการพัฒนา  โลจิสติกส์ของกลุ่มจังหวัดภาคตะวันออก</t>
  </si>
  <si>
    <t xml:space="preserve">4.3 โครงการพัฒนาระบบการขนส่งโลจิสติกส์เพื่อรองรับประชาคมอาเซียน  สายแยกทล.๓๑๕๗–เนินสี่ร้อย (ช่วงที่ ๒)ตำบลนนทรีย์ อำเภอบ่อไร่ จังหวัดตราด                                                   </t>
  </si>
  <si>
    <t>4.4 โครงการจัดทำแผนแม่บทเพื่อรองรับการเข้าสู่ประชาคมอาเซียนกลุ่มจังหวัดภาคตะวันออก</t>
  </si>
  <si>
    <t>1 โครงการศึกษาความเหมาะสมและทำแนวป้องกันขยะและสิ่งแปลกปลอมทางทะเลอย่างยั่งยืน</t>
  </si>
  <si>
    <t>2 โครงการอนุรักษ์ทรัพยากรป่าไม้และสัตว์ป่าในพื้นที่ป่ารอยต่อ ๕ จังหวัด (ภาคตะวันออก)</t>
  </si>
  <si>
    <t>3 โครงการปลูกป่าสร้างบ้านให้สัตว์ทะเลจังหวัดภาคตะวันออกที่เริ่มต้นเพื่อล้นเกล้า</t>
  </si>
  <si>
    <t>4 โครงการก่อสร้างเขื่อนป้องกันตลิ่งทะเล ต.บางเสร่ อ.สัตหีบ   จ.ชลบุรี</t>
  </si>
  <si>
    <t>5 โครงการสร้างระบบน้ำประปาสะอาดเพื่อการอุปโภคบริโภคจากน้ำบาดาล</t>
  </si>
  <si>
    <t>6 โครงการลดปริมาณขยะมูลฝอยชุมชนจากแหล่งกำเนิดโดยการมีส่วนร่วมของประชาชน</t>
  </si>
  <si>
    <t>7 โครงการศึกษาความเหมาะสมและออกแบบระบบบำบัดน้ำเสียชุมชนพื้นที่ชายฝั่งทะเลตะวันออก</t>
  </si>
  <si>
    <t>Positioning</t>
  </si>
  <si>
    <t>ยุทธศาสตร์อื่น ๆ</t>
  </si>
  <si>
    <t>การท่องเที่ยวระดับสากล (World Class)  (รักษาฐานรายได้เดิม*)</t>
  </si>
  <si>
    <t>ฐานการผลิตด้านอุตสาหกรรม  (รักษาฐานรายได้เดิม*)</t>
  </si>
  <si>
    <t>ประตูสู่เศรษฐกิจโลก (รักษาฐานรายได้เดิม*)</t>
  </si>
  <si>
    <t>แหล่งผลิตสินค้าเกษตร  (รักษาฐานรายได้เดิม*) พัฒนาโลจิสติกส์ และแหล่งน้ำเพื่อรองรับการเจริญเติบโตทางเศรษฐกิจและการลงทุน (สร้างฐานรายได้ใหม่**)</t>
  </si>
  <si>
    <t>w</t>
  </si>
  <si>
    <t>กลุ่มจังหวัด ภาคตะวันออก</t>
  </si>
  <si>
    <t>สรุปผลการพิจารณาโครงการตาม Positioning การพัฒนาของกลุ่มจังหวัด ภาคตะวันออก</t>
  </si>
  <si>
    <t>สรุปผลการพิจารณาโครงการตามตำแหน่งจุดยืนการพัฒนาของกลุ่มจังหวัด ภาคตะวันออก</t>
  </si>
  <si>
    <t>สรุปผลการพิจารณาโครงการอื่นๆนอกเหนือจากโครงการตามตำแหน่งจุดยืนการพัฒนาของกลุ่มจังหวัด ภาคตะวันออก</t>
  </si>
  <si>
    <t xml:space="preserve"> สรุปข้อเสนอ และผลการพิจารณาแผนปฏิบัติราชการ ประจำปีงบประมาณ พ.ศ.2557 กลุ่มจังหวัด ภาคตะวันออก</t>
  </si>
  <si>
    <t xml:space="preserve">1. เรื่อง การท่องเที่ยวระดับสากล (World Class)  </t>
  </si>
  <si>
    <t xml:space="preserve">1. เรื่อง การท่องเที่ยวระดับสากล (World Class) </t>
  </si>
  <si>
    <t xml:space="preserve">3. แหล่งผลิตสินค้าเกษตร  
   </t>
  </si>
  <si>
    <t xml:space="preserve">โครงการ อื่นๆ </t>
  </si>
  <si>
    <t xml:space="preserve">3. แหล่งผลิตสินค้าเกษตร  </t>
  </si>
  <si>
    <t xml:space="preserve">2.ฐานการผลิตด้านอุตสาหกรรม  </t>
  </si>
  <si>
    <t xml:space="preserve">4.ประตูสู่เศรษฐกิจโลก </t>
  </si>
  <si>
    <t>สรุปแผนพัฒนากลุ่มจังหวัดภาคตะวันออก</t>
  </si>
  <si>
    <t>วิสัยทัศน์   แหล่งท่องเที่ยวระดับสากล ผลิตสินค้าเกษตรคุณภาพ ฐานอุตสาหกรรมเป็นมิตรต่อสิ่งแวดล้อมและชุมชนอยู่ร่วมกันอย่างสมดุลและยั่งยืน</t>
  </si>
  <si>
    <t>เป้าประสงค์รวม ...............................................</t>
  </si>
  <si>
    <t>ยุทธศาสตร์และตำแหน่งจุดยืนของจังหวัด/กลุ่มจังหวัด</t>
  </si>
  <si>
    <t xml:space="preserve">1. ยุทธศาสตร์ ส่งเสริมและพัฒนาขีดความสามารถบุคลากรและแหล่งท่องเที่ยว และเชื่อมโยงการท่องเที่ยวให้มีคุณภาพและมีความยั่งยืน </t>
  </si>
  <si>
    <t xml:space="preserve">    ประกอบด้วย .........1.......... ตำแหน่งจุดยืนการพัฒนาคือ</t>
  </si>
  <si>
    <t xml:space="preserve">    1.1 การท่องเที่ยวระดับสากล (World Class)</t>
  </si>
  <si>
    <t xml:space="preserve">2. ยุทธศาสตร์ อนุรักษ์ ฟื้นฟู ป้องกันทรัพยากรธรรมชาติและสิ่งแวดล้อมโดยการมีส่วนร่วมของทุกภาคส่วนเพื่อให้เกิดประโยชน์ทางเศรษฐกิจและสังคมอย่างยั่งยืน </t>
  </si>
  <si>
    <t xml:space="preserve">    ประกอบด้วย    ............2............ ตำแหน่งจุดยืนการพัฒนาคือ</t>
  </si>
  <si>
    <t xml:space="preserve">    2.1. เรื่อง การท่องเที่ยวระดับสากล (World Class)</t>
  </si>
  <si>
    <t xml:space="preserve">    2.2 แหล่งผลิตสินค้าเกษตร  </t>
  </si>
  <si>
    <t>3. ยุทธศาสตร์ พัฒนาประสิทธิภาพการผลิตสินค้าเกษตรและผลิตภัณฑ์ให้ได้มาตรฐานสอดคล้องกับความต้องการทั้งในประเทศและต่างประเทศ</t>
  </si>
  <si>
    <t xml:space="preserve">    ประกอบด้วย ........1............... ตำแหน่งจุดยืนการพัฒนาคือ</t>
  </si>
  <si>
    <t xml:space="preserve">     3.1 แหล่งผลิตสินค้าเกษตร</t>
  </si>
  <si>
    <t xml:space="preserve">4   ยุทธศาสตร์ พัฒนาระบบการผลิตและกำลังคนเพื่อเพิ่มขีดความสามารถในการแข่งขันและเป็นมิตรต่อสิ่งแวดล้อมและชุมชน  </t>
  </si>
  <si>
    <t xml:space="preserve">    ประกอบด้วย .........1............... ตำแหน่งจุดยืนการพัฒนาคือ</t>
  </si>
  <si>
    <t xml:space="preserve">    4.1 ฐานการผลิตด้านอุตสาหกรรม</t>
  </si>
  <si>
    <t xml:space="preserve">5. ยุทธศาสตร์ ส่งเสริมการค้า การลงทุน การบริการ และระบบโลจิสติกส์ให้ได้มาตรฐาน เพื่อเพิ่มศักยภาพในการแข่งขันรองรับการเข้าสู่ประชาคมอาเซียน   </t>
  </si>
  <si>
    <t xml:space="preserve">    5.1 ประตูสู่เศรษฐกิจโลก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</si>
</sst>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,##0_ ;\-#,##0\ "/>
    <numFmt numFmtId="165" formatCode="_-* #,##0_-;\-* #,##0_-;_-* &quot;-&quot;??_-;_-@_-"/>
  </numFmts>
  <fonts count="25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8"/>
      <name val="Tahoma"/>
      <family val="2"/>
      <charset val="222"/>
    </font>
    <font>
      <sz val="11"/>
      <name val="Tahoma"/>
      <family val="2"/>
    </font>
    <font>
      <b/>
      <sz val="1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sz val="9"/>
      <name val="Tahoma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6"/>
      <color rgb="FF000000"/>
      <name val="TH SarabunPSK"/>
      <family val="2"/>
    </font>
    <font>
      <b/>
      <sz val="9"/>
      <name val="Cambria"/>
      <family val="2"/>
      <scheme val="major"/>
    </font>
    <font>
      <sz val="9"/>
      <name val="Cambria"/>
      <family val="2"/>
      <scheme val="major"/>
    </font>
    <font>
      <b/>
      <u/>
      <sz val="9"/>
      <name val="Cambria"/>
      <family val="2"/>
    </font>
    <font>
      <sz val="9"/>
      <name val="Cambria"/>
      <family val="2"/>
    </font>
    <font>
      <b/>
      <sz val="14"/>
      <name val="Tahoma"/>
      <family val="2"/>
    </font>
    <font>
      <b/>
      <sz val="12"/>
      <name val="Tahoma"/>
      <family val="2"/>
    </font>
    <font>
      <b/>
      <sz val="16"/>
      <name val="Tahoma"/>
      <family val="2"/>
    </font>
    <font>
      <sz val="16"/>
      <name val="Tahoma"/>
      <family val="2"/>
    </font>
    <font>
      <b/>
      <sz val="9"/>
      <name val="Tahoma"/>
      <family val="2"/>
    </font>
    <font>
      <b/>
      <sz val="16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66">
    <xf numFmtId="0" fontId="0" fillId="0" borderId="0" xfId="0"/>
    <xf numFmtId="0" fontId="6" fillId="0" borderId="0" xfId="0" applyFont="1" applyFill="1"/>
    <xf numFmtId="0" fontId="4" fillId="0" borderId="0" xfId="0" applyFont="1" applyAlignment="1">
      <alignment horizontal="center"/>
    </xf>
    <xf numFmtId="0" fontId="8" fillId="0" borderId="0" xfId="0" applyFont="1" applyFill="1"/>
    <xf numFmtId="0" fontId="6" fillId="0" borderId="0" xfId="0" applyFont="1" applyAlignment="1">
      <alignment horizontal="center"/>
    </xf>
    <xf numFmtId="43" fontId="6" fillId="0" borderId="0" xfId="0" applyNumberFormat="1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/>
    <xf numFmtId="43" fontId="4" fillId="0" borderId="0" xfId="1" applyFont="1"/>
    <xf numFmtId="0" fontId="6" fillId="0" borderId="0" xfId="0" applyFont="1"/>
    <xf numFmtId="0" fontId="5" fillId="0" borderId="0" xfId="0" applyFont="1" applyAlignment="1">
      <alignment horizontal="center"/>
    </xf>
    <xf numFmtId="0" fontId="6" fillId="2" borderId="0" xfId="0" applyFont="1" applyFill="1"/>
    <xf numFmtId="164" fontId="6" fillId="0" borderId="0" xfId="0" applyNumberFormat="1" applyFont="1" applyAlignme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/>
    <xf numFmtId="165" fontId="6" fillId="0" borderId="0" xfId="0" applyNumberFormat="1" applyFont="1" applyFill="1"/>
    <xf numFmtId="0" fontId="9" fillId="0" borderId="0" xfId="0" applyFont="1" applyFill="1"/>
    <xf numFmtId="0" fontId="9" fillId="2" borderId="0" xfId="0" applyFont="1" applyFill="1"/>
    <xf numFmtId="0" fontId="10" fillId="0" borderId="15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1" fontId="11" fillId="0" borderId="13" xfId="0" applyNumberFormat="1" applyFont="1" applyBorder="1" applyAlignment="1">
      <alignment horizontal="center" vertical="top" wrapText="1"/>
    </xf>
    <xf numFmtId="0" fontId="11" fillId="0" borderId="16" xfId="0" applyFont="1" applyBorder="1" applyAlignment="1">
      <alignment vertical="top" wrapText="1"/>
    </xf>
    <xf numFmtId="2" fontId="11" fillId="0" borderId="16" xfId="0" applyNumberFormat="1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2" fillId="0" borderId="16" xfId="0" applyFont="1" applyBorder="1" applyAlignment="1">
      <alignment vertical="top" wrapText="1"/>
    </xf>
    <xf numFmtId="2" fontId="10" fillId="0" borderId="16" xfId="0" applyNumberFormat="1" applyFont="1" applyBorder="1" applyAlignment="1">
      <alignment horizontal="center" vertical="top" wrapText="1"/>
    </xf>
    <xf numFmtId="0" fontId="14" fillId="0" borderId="9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7" fillId="0" borderId="11" xfId="0" applyFont="1" applyFill="1" applyBorder="1" applyAlignment="1">
      <alignment vertical="top" wrapText="1"/>
    </xf>
    <xf numFmtId="0" fontId="14" fillId="0" borderId="21" xfId="0" applyFont="1" applyFill="1" applyBorder="1" applyAlignment="1">
      <alignment vertical="center" wrapText="1"/>
    </xf>
    <xf numFmtId="0" fontId="14" fillId="0" borderId="22" xfId="0" applyFont="1" applyFill="1" applyBorder="1" applyAlignment="1">
      <alignment vertical="center" wrapText="1"/>
    </xf>
    <xf numFmtId="0" fontId="14" fillId="4" borderId="22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vertical="center" wrapText="1"/>
    </xf>
    <xf numFmtId="3" fontId="5" fillId="0" borderId="0" xfId="1" applyNumberFormat="1" applyFont="1" applyAlignment="1">
      <alignment horizontal="right"/>
    </xf>
    <xf numFmtId="0" fontId="8" fillId="5" borderId="0" xfId="0" applyFont="1" applyFill="1" applyAlignment="1">
      <alignment vertical="top"/>
    </xf>
    <xf numFmtId="0" fontId="7" fillId="5" borderId="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top"/>
    </xf>
    <xf numFmtId="0" fontId="9" fillId="5" borderId="10" xfId="0" applyFont="1" applyFill="1" applyBorder="1" applyAlignment="1">
      <alignment horizontal="center" vertical="top"/>
    </xf>
    <xf numFmtId="0" fontId="6" fillId="5" borderId="0" xfId="0" applyFont="1" applyFill="1" applyAlignment="1">
      <alignment vertical="top"/>
    </xf>
    <xf numFmtId="0" fontId="6" fillId="5" borderId="0" xfId="0" applyFont="1" applyFill="1"/>
    <xf numFmtId="0" fontId="6" fillId="5" borderId="0" xfId="0" applyFont="1" applyFill="1" applyAlignment="1">
      <alignment horizontal="center" vertical="top"/>
    </xf>
    <xf numFmtId="43" fontId="4" fillId="0" borderId="0" xfId="2" applyFont="1"/>
    <xf numFmtId="3" fontId="5" fillId="0" borderId="0" xfId="2" applyNumberFormat="1" applyFont="1" applyAlignment="1">
      <alignment horizontal="right"/>
    </xf>
    <xf numFmtId="0" fontId="8" fillId="5" borderId="0" xfId="0" applyFont="1" applyFill="1"/>
    <xf numFmtId="0" fontId="7" fillId="0" borderId="1" xfId="0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vertical="top" wrapText="1"/>
    </xf>
    <xf numFmtId="3" fontId="14" fillId="0" borderId="9" xfId="0" applyNumberFormat="1" applyFont="1" applyFill="1" applyBorder="1" applyAlignment="1">
      <alignment horizontal="right" vertical="top"/>
    </xf>
    <xf numFmtId="3" fontId="9" fillId="0" borderId="9" xfId="0" applyNumberFormat="1" applyFont="1" applyFill="1" applyBorder="1" applyAlignment="1">
      <alignment horizontal="right" vertical="top"/>
    </xf>
    <xf numFmtId="0" fontId="9" fillId="0" borderId="9" xfId="0" applyFont="1" applyFill="1" applyBorder="1" applyAlignment="1">
      <alignment horizontal="center" vertical="top"/>
    </xf>
    <xf numFmtId="0" fontId="6" fillId="5" borderId="9" xfId="0" applyFont="1" applyFill="1" applyBorder="1" applyAlignment="1">
      <alignment vertical="top"/>
    </xf>
    <xf numFmtId="0" fontId="9" fillId="0" borderId="9" xfId="0" applyFont="1" applyFill="1" applyBorder="1" applyAlignment="1">
      <alignment horizontal="right" vertical="top"/>
    </xf>
    <xf numFmtId="0" fontId="6" fillId="0" borderId="11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vertical="top" wrapText="1"/>
    </xf>
    <xf numFmtId="3" fontId="14" fillId="0" borderId="10" xfId="0" applyNumberFormat="1" applyFont="1" applyFill="1" applyBorder="1" applyAlignment="1">
      <alignment horizontal="right" vertical="top"/>
    </xf>
    <xf numFmtId="3" fontId="9" fillId="0" borderId="10" xfId="0" applyNumberFormat="1" applyFont="1" applyFill="1" applyBorder="1" applyAlignment="1">
      <alignment horizontal="right" vertical="top"/>
    </xf>
    <xf numFmtId="0" fontId="9" fillId="0" borderId="10" xfId="0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/>
    </xf>
    <xf numFmtId="165" fontId="6" fillId="0" borderId="0" xfId="1" applyNumberFormat="1" applyFont="1"/>
    <xf numFmtId="0" fontId="18" fillId="0" borderId="0" xfId="0" applyFont="1" applyAlignment="1"/>
    <xf numFmtId="0" fontId="7" fillId="0" borderId="0" xfId="0" applyFont="1" applyFill="1"/>
    <xf numFmtId="0" fontId="7" fillId="0" borderId="0" xfId="0" applyFont="1"/>
    <xf numFmtId="0" fontId="5" fillId="0" borderId="1" xfId="0" applyFont="1" applyFill="1" applyBorder="1" applyAlignment="1">
      <alignment horizontal="center"/>
    </xf>
    <xf numFmtId="43" fontId="5" fillId="0" borderId="1" xfId="2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8" xfId="0" applyFont="1" applyFill="1" applyBorder="1" applyAlignment="1">
      <alignment vertical="center" wrapText="1"/>
    </xf>
    <xf numFmtId="165" fontId="4" fillId="0" borderId="8" xfId="2" applyNumberFormat="1" applyFont="1" applyFill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164" fontId="4" fillId="0" borderId="9" xfId="2" applyNumberFormat="1" applyFont="1" applyBorder="1" applyAlignment="1">
      <alignment vertical="center"/>
    </xf>
    <xf numFmtId="165" fontId="4" fillId="0" borderId="9" xfId="2" applyNumberFormat="1" applyFont="1" applyBorder="1" applyAlignment="1">
      <alignment vertical="center"/>
    </xf>
    <xf numFmtId="165" fontId="4" fillId="0" borderId="9" xfId="2" applyNumberFormat="1" applyFont="1" applyFill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165" fontId="4" fillId="0" borderId="9" xfId="0" applyNumberFormat="1" applyFont="1" applyBorder="1" applyAlignment="1">
      <alignment vertical="center"/>
    </xf>
    <xf numFmtId="164" fontId="5" fillId="3" borderId="1" xfId="0" applyNumberFormat="1" applyFont="1" applyFill="1" applyBorder="1" applyAlignment="1">
      <alignment vertical="center"/>
    </xf>
    <xf numFmtId="164" fontId="5" fillId="0" borderId="0" xfId="2" applyNumberFormat="1" applyFont="1"/>
    <xf numFmtId="164" fontId="4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3" fontId="8" fillId="0" borderId="0" xfId="2" applyFont="1"/>
    <xf numFmtId="43" fontId="5" fillId="0" borderId="1" xfId="1" applyFont="1" applyFill="1" applyBorder="1" applyAlignment="1">
      <alignment horizontal="center"/>
    </xf>
    <xf numFmtId="165" fontId="4" fillId="0" borderId="8" xfId="1" applyNumberFormat="1" applyFont="1" applyFill="1" applyBorder="1" applyAlignment="1">
      <alignment vertical="center"/>
    </xf>
    <xf numFmtId="164" fontId="4" fillId="0" borderId="9" xfId="1" applyNumberFormat="1" applyFont="1" applyBorder="1" applyAlignment="1">
      <alignment vertical="center"/>
    </xf>
    <xf numFmtId="165" fontId="4" fillId="0" borderId="9" xfId="1" applyNumberFormat="1" applyFont="1" applyBorder="1" applyAlignment="1">
      <alignment vertical="center"/>
    </xf>
    <xf numFmtId="165" fontId="4" fillId="0" borderId="9" xfId="1" applyNumberFormat="1" applyFont="1" applyFill="1" applyBorder="1" applyAlignment="1">
      <alignment vertical="center"/>
    </xf>
    <xf numFmtId="0" fontId="4" fillId="0" borderId="18" xfId="0" applyFont="1" applyBorder="1" applyAlignment="1">
      <alignment vertical="center" wrapText="1"/>
    </xf>
    <xf numFmtId="164" fontId="5" fillId="0" borderId="0" xfId="1" applyNumberFormat="1" applyFont="1"/>
    <xf numFmtId="43" fontId="8" fillId="0" borderId="0" xfId="1" applyFont="1"/>
    <xf numFmtId="0" fontId="20" fillId="0" borderId="0" xfId="0" applyFont="1"/>
    <xf numFmtId="164" fontId="5" fillId="3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vertical="center"/>
    </xf>
    <xf numFmtId="165" fontId="4" fillId="0" borderId="7" xfId="1" applyNumberFormat="1" applyFont="1" applyBorder="1" applyAlignment="1">
      <alignment horizontal="center" vertical="center"/>
    </xf>
    <xf numFmtId="165" fontId="4" fillId="0" borderId="7" xfId="1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4" fillId="0" borderId="2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vertical="top" wrapText="1"/>
    </xf>
    <xf numFmtId="0" fontId="14" fillId="0" borderId="19" xfId="0" applyFont="1" applyFill="1" applyBorder="1" applyAlignment="1">
      <alignment vertical="top" wrapText="1"/>
    </xf>
    <xf numFmtId="3" fontId="14" fillId="0" borderId="19" xfId="0" applyNumberFormat="1" applyFont="1" applyFill="1" applyBorder="1" applyAlignment="1">
      <alignment horizontal="right" vertical="top"/>
    </xf>
    <xf numFmtId="0" fontId="9" fillId="0" borderId="19" xfId="0" applyFont="1" applyFill="1" applyBorder="1" applyAlignment="1">
      <alignment horizontal="right" vertical="top"/>
    </xf>
    <xf numFmtId="0" fontId="9" fillId="0" borderId="19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0" fontId="9" fillId="0" borderId="10" xfId="0" applyFont="1" applyFill="1" applyBorder="1" applyAlignment="1">
      <alignment horizontal="right" vertical="top"/>
    </xf>
    <xf numFmtId="0" fontId="6" fillId="5" borderId="10" xfId="0" applyFont="1" applyFill="1" applyBorder="1" applyAlignment="1">
      <alignment vertical="top"/>
    </xf>
    <xf numFmtId="0" fontId="21" fillId="0" borderId="19" xfId="0" applyFont="1" applyFill="1" applyBorder="1" applyAlignment="1">
      <alignment horizontal="left" vertical="top" wrapText="1"/>
    </xf>
    <xf numFmtId="0" fontId="14" fillId="0" borderId="22" xfId="0" applyFont="1" applyFill="1" applyBorder="1" applyAlignment="1">
      <alignment horizontal="left" vertical="top" wrapText="1"/>
    </xf>
    <xf numFmtId="0" fontId="6" fillId="0" borderId="19" xfId="0" applyFont="1" applyFill="1" applyBorder="1" applyAlignment="1">
      <alignment vertical="top"/>
    </xf>
    <xf numFmtId="0" fontId="21" fillId="0" borderId="8" xfId="0" applyFont="1" applyFill="1" applyBorder="1" applyAlignment="1">
      <alignment horizontal="left" vertical="top" wrapText="1"/>
    </xf>
    <xf numFmtId="165" fontId="7" fillId="0" borderId="8" xfId="1" applyNumberFormat="1" applyFont="1" applyFill="1" applyBorder="1" applyAlignment="1">
      <alignment horizontal="right" vertical="top" wrapText="1"/>
    </xf>
    <xf numFmtId="165" fontId="21" fillId="0" borderId="8" xfId="1" applyNumberFormat="1" applyFont="1" applyFill="1" applyBorder="1" applyAlignment="1">
      <alignment horizontal="right" vertical="top" wrapText="1"/>
    </xf>
    <xf numFmtId="0" fontId="7" fillId="0" borderId="2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vertical="top"/>
    </xf>
    <xf numFmtId="0" fontId="13" fillId="0" borderId="19" xfId="0" applyFont="1" applyFill="1" applyBorder="1" applyAlignment="1">
      <alignment vertical="top" wrapText="1"/>
    </xf>
    <xf numFmtId="0" fontId="14" fillId="0" borderId="19" xfId="0" applyFont="1" applyFill="1" applyBorder="1" applyAlignment="1">
      <alignment horizontal="left" vertical="top" wrapText="1"/>
    </xf>
    <xf numFmtId="3" fontId="9" fillId="0" borderId="19" xfId="0" applyNumberFormat="1" applyFont="1" applyFill="1" applyBorder="1" applyAlignment="1">
      <alignment horizontal="right" vertical="top"/>
    </xf>
    <xf numFmtId="0" fontId="14" fillId="0" borderId="2" xfId="0" applyFont="1" applyFill="1" applyBorder="1" applyAlignment="1">
      <alignment vertical="top" wrapText="1"/>
    </xf>
    <xf numFmtId="3" fontId="14" fillId="0" borderId="2" xfId="0" applyNumberFormat="1" applyFont="1" applyFill="1" applyBorder="1" applyAlignment="1">
      <alignment horizontal="right" vertical="top"/>
    </xf>
    <xf numFmtId="0" fontId="9" fillId="0" borderId="2" xfId="0" applyFont="1" applyFill="1" applyBorder="1" applyAlignment="1">
      <alignment horizontal="right" vertical="top"/>
    </xf>
    <xf numFmtId="0" fontId="14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top"/>
    </xf>
    <xf numFmtId="0" fontId="14" fillId="4" borderId="1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justify" vertical="center"/>
    </xf>
    <xf numFmtId="0" fontId="2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17" fillId="0" borderId="0" xfId="0" applyFont="1" applyFill="1" applyAlignment="1">
      <alignment horizontal="left"/>
    </xf>
    <xf numFmtId="0" fontId="18" fillId="0" borderId="4" xfId="0" applyFont="1" applyFill="1" applyBorder="1" applyAlignment="1">
      <alignment horizontal="left"/>
    </xf>
    <xf numFmtId="0" fontId="10" fillId="0" borderId="17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24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</cellXfs>
  <cellStyles count="4">
    <cellStyle name="Comma" xfId="1" builtinId="3"/>
    <cellStyle name="Comma 2" xfId="2"/>
    <cellStyle name="Normal" xfId="0" builtinId="0"/>
    <cellStyle name="Normal 3" xfId="3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23;&#3636;&#3648;&#3588;&#3619;&#3634;&#3632;&#3627;&#3660;%20posision+other%20&#3585;&#3605;&#35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 Posision"/>
      <sheetName val="สรุป Top 5"/>
      <sheetName val="สรุปโครงการอื่นๆ"/>
      <sheetName val="สรุปรวม"/>
      <sheetName val=" ลักษณะโครงการ"/>
    </sheetNames>
    <sheetDataSet>
      <sheetData sheetId="0"/>
      <sheetData sheetId="1"/>
      <sheetData sheetId="2"/>
      <sheetData sheetId="3">
        <row r="13">
          <cell r="F13">
            <v>330000000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K22"/>
  <sheetViews>
    <sheetView showGridLines="0" zoomScale="110" zoomScaleNormal="110" zoomScaleSheetLayoutView="80" workbookViewId="0">
      <selection activeCell="B8" sqref="B8"/>
    </sheetView>
  </sheetViews>
  <sheetFormatPr defaultRowHeight="14.25"/>
  <cols>
    <col min="1" max="1" width="4.25" style="2" customWidth="1"/>
    <col min="2" max="2" width="31.5" style="8" customWidth="1"/>
    <col min="3" max="3" width="9.375" style="2" customWidth="1"/>
    <col min="4" max="4" width="17.125" style="50" customWidth="1"/>
    <col min="5" max="5" width="9.25" style="2" customWidth="1"/>
    <col min="6" max="6" width="15.5" style="50" customWidth="1"/>
    <col min="7" max="7" width="6.625" style="8" customWidth="1"/>
    <col min="8" max="8" width="14.625" style="8" customWidth="1"/>
    <col min="9" max="9" width="6.625" style="8" customWidth="1"/>
    <col min="10" max="10" width="18" style="8" customWidth="1"/>
    <col min="11" max="11" width="7.25" style="8" customWidth="1"/>
    <col min="12" max="12" width="11.25" style="8" bestFit="1" customWidth="1"/>
    <col min="13" max="16384" width="9" style="8"/>
  </cols>
  <sheetData>
    <row r="1" spans="1:11" s="19" customFormat="1" ht="18.75" customHeight="1">
      <c r="A1" s="147" t="s">
        <v>150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1" s="19" customFormat="1" ht="15">
      <c r="A2" s="72"/>
      <c r="B2" s="72"/>
      <c r="C2" s="72"/>
    </row>
    <row r="3" spans="1:11" ht="16.5" customHeight="1"/>
    <row r="4" spans="1:11" s="74" customFormat="1" ht="32.25" customHeight="1">
      <c r="A4" s="148" t="s">
        <v>1</v>
      </c>
      <c r="B4" s="148" t="s">
        <v>142</v>
      </c>
      <c r="C4" s="150" t="s">
        <v>6</v>
      </c>
      <c r="D4" s="151"/>
      <c r="E4" s="152" t="s">
        <v>7</v>
      </c>
      <c r="F4" s="153"/>
      <c r="G4" s="152" t="s">
        <v>8</v>
      </c>
      <c r="H4" s="153"/>
      <c r="I4" s="152" t="s">
        <v>12</v>
      </c>
      <c r="J4" s="153"/>
      <c r="K4" s="73"/>
    </row>
    <row r="5" spans="1:11" s="74" customFormat="1" ht="20.25" customHeight="1">
      <c r="A5" s="149"/>
      <c r="B5" s="149"/>
      <c r="C5" s="75" t="s">
        <v>2</v>
      </c>
      <c r="D5" s="76" t="s">
        <v>5</v>
      </c>
      <c r="E5" s="77" t="s">
        <v>2</v>
      </c>
      <c r="F5" s="78" t="s">
        <v>5</v>
      </c>
      <c r="G5" s="77" t="s">
        <v>2</v>
      </c>
      <c r="H5" s="79" t="s">
        <v>5</v>
      </c>
      <c r="I5" s="80" t="s">
        <v>2</v>
      </c>
      <c r="J5" s="80" t="s">
        <v>5</v>
      </c>
      <c r="K5" s="73"/>
    </row>
    <row r="6" spans="1:11" s="6" customFormat="1" ht="28.5">
      <c r="A6" s="16">
        <v>1</v>
      </c>
      <c r="B6" s="81" t="s">
        <v>144</v>
      </c>
      <c r="C6" s="16">
        <f>COUNTIF(' ลักษณะโครงการ'!$L$5:$L$41,$K6)</f>
        <v>9</v>
      </c>
      <c r="D6" s="82">
        <f>SUMIF(' ลักษณะโครงการ'!$L$5:$L$41,$K6,' ลักษณะโครงการ'!C$5:C$41)</f>
        <v>196346700</v>
      </c>
      <c r="E6" s="16">
        <f>COUNTIFS(' ลักษณะโครงการ'!D$5:D$41,"&gt;0",' ลักษณะโครงการ'!$L$5:$L$41,$K6)</f>
        <v>7</v>
      </c>
      <c r="F6" s="82">
        <f>SUMIFS(' ลักษณะโครงการ'!D$5:D$41,' ลักษณะโครงการ'!$L$5:$L$41,$K6)</f>
        <v>160833500</v>
      </c>
      <c r="G6" s="16">
        <f>COUNTIFS(' ลักษณะโครงการ'!E$5:E$41,"&gt;0",' ลักษณะโครงการ'!$L$5:$L$41,$K6)</f>
        <v>0</v>
      </c>
      <c r="H6" s="82">
        <f>SUMIFS(' ลักษณะโครงการ'!E$5:E$41,' ลักษณะโครงการ'!$L$5:$L$41,$K6)</f>
        <v>0</v>
      </c>
      <c r="I6" s="16">
        <f>COUNTIFS(' ลักษณะโครงการ'!F$5:F$41,"&gt;0",' ลักษณะโครงการ'!$L$5:$L$41,$K6)</f>
        <v>2</v>
      </c>
      <c r="J6" s="82">
        <f>SUMIFS(' ลักษณะโครงการ'!F$5:F$41,' ลักษณะโครงการ'!$L$5:$L$41,$K6)</f>
        <v>35513200</v>
      </c>
      <c r="K6" s="5" t="s">
        <v>48</v>
      </c>
    </row>
    <row r="7" spans="1:11" s="6" customFormat="1" ht="28.5">
      <c r="A7" s="17">
        <v>2</v>
      </c>
      <c r="B7" s="83" t="s">
        <v>145</v>
      </c>
      <c r="C7" s="17">
        <f>COUNTIF(' ลักษณะโครงการ'!$L$5:$L$41,$K7)</f>
        <v>4</v>
      </c>
      <c r="D7" s="84">
        <f>SUMIF(' ลักษณะโครงการ'!$L$5:$L$41,$K7,' ลักษณะโครงการ'!C$5:C$41)</f>
        <v>70000000</v>
      </c>
      <c r="E7" s="17">
        <f>COUNTIFS(' ลักษณะโครงการ'!D$5:D$41,"&gt;0",' ลักษณะโครงการ'!$L$5:$L$41,$K7)</f>
        <v>1</v>
      </c>
      <c r="F7" s="85">
        <f>SUMIFS(' ลักษณะโครงการ'!D$5:D$41,' ลักษณะโครงการ'!$L$5:$L$41,$K7)</f>
        <v>15000000</v>
      </c>
      <c r="G7" s="17">
        <f>COUNTIFS(' ลักษณะโครงการ'!E$5:E$41,"&gt;0",' ลักษณะโครงการ'!$L$5:$L$41,$K7)</f>
        <v>0</v>
      </c>
      <c r="H7" s="85">
        <f>SUMIFS(' ลักษณะโครงการ'!E$5:E$41,' ลักษณะโครงการ'!$L$5:$L$41,$K7)</f>
        <v>0</v>
      </c>
      <c r="I7" s="17">
        <f>COUNTIFS(' ลักษณะโครงการ'!F$5:F$41,"&gt;0",' ลักษณะโครงการ'!$L$5:$L$41,$K7)</f>
        <v>3</v>
      </c>
      <c r="J7" s="86">
        <f>SUMIFS(' ลักษณะโครงการ'!F$5:F$41,' ลักษณะโครงการ'!$L$5:$L$41,$K7)</f>
        <v>55000000</v>
      </c>
      <c r="K7" s="5" t="s">
        <v>69</v>
      </c>
    </row>
    <row r="8" spans="1:11" s="6" customFormat="1" ht="71.25">
      <c r="A8" s="17">
        <v>3</v>
      </c>
      <c r="B8" s="83" t="s">
        <v>147</v>
      </c>
      <c r="C8" s="17">
        <f>COUNTIF(' ลักษณะโครงการ'!$L$5:$L$41,$K8)</f>
        <v>5</v>
      </c>
      <c r="D8" s="84">
        <f>SUMIF(' ลักษณะโครงการ'!$L$5:$L$41,$K8,' ลักษณะโครงการ'!C$5:C$41)</f>
        <v>115500000</v>
      </c>
      <c r="E8" s="17">
        <f>COUNTIFS(' ลักษณะโครงการ'!D$5:D$41,"&gt;0",' ลักษณะโครงการ'!$L$5:$L$41,$K8)</f>
        <v>5</v>
      </c>
      <c r="F8" s="85">
        <f>SUMIFS(' ลักษณะโครงการ'!D$5:D$41,' ลักษณะโครงการ'!$L$5:$L$41,$K8)</f>
        <v>115500000</v>
      </c>
      <c r="G8" s="17">
        <f>COUNTIFS(' ลักษณะโครงการ'!E$5:E$41,"&gt;0",' ลักษณะโครงการ'!$L$5:$L$41,$K8)</f>
        <v>0</v>
      </c>
      <c r="H8" s="85">
        <f>SUMIFS(' ลักษณะโครงการ'!E$5:E$41,' ลักษณะโครงการ'!$L$5:$L$41,$K8)</f>
        <v>0</v>
      </c>
      <c r="I8" s="17">
        <f>COUNTIFS(' ลักษณะโครงการ'!F$5:F$41,"&gt;0",' ลักษณะโครงการ'!$L$5:$L$41,$K8)</f>
        <v>0</v>
      </c>
      <c r="J8" s="86">
        <f>SUMIFS(' ลักษณะโครงการ'!F$5:F$41,' ลักษณะโครงการ'!$L$5:$L$41,$K8)</f>
        <v>0</v>
      </c>
      <c r="K8" s="5" t="s">
        <v>70</v>
      </c>
    </row>
    <row r="9" spans="1:11" s="6" customFormat="1" ht="28.5">
      <c r="A9" s="17">
        <v>4</v>
      </c>
      <c r="B9" s="83" t="s">
        <v>146</v>
      </c>
      <c r="C9" s="17">
        <f>COUNTIF(' ลักษณะโครงการ'!$L$5:$L$41,$K9)</f>
        <v>4</v>
      </c>
      <c r="D9" s="84">
        <f>SUMIF(' ลักษณะโครงการ'!$L$5:$L$41,$K9,' ลักษณะโครงการ'!C$5:C$41)</f>
        <v>70000000</v>
      </c>
      <c r="E9" s="17">
        <f>COUNTIFS(' ลักษณะโครงการ'!D$5:D$41,"&gt;0",' ลักษณะโครงการ'!$L$5:$L$41,$K9)</f>
        <v>4</v>
      </c>
      <c r="F9" s="85">
        <f>SUMIFS(' ลักษณะโครงการ'!D$5:D$41,' ลักษณะโครงการ'!$L$5:$L$41,$K9)</f>
        <v>70000000</v>
      </c>
      <c r="G9" s="17">
        <f>COUNTIFS(' ลักษณะโครงการ'!E$5:E$41,"&gt;0",' ลักษณะโครงการ'!$L$5:$L$41,$K9)</f>
        <v>0</v>
      </c>
      <c r="H9" s="85">
        <f>SUMIFS(' ลักษณะโครงการ'!E$5:E$41,' ลักษณะโครงการ'!$L$5:$L$41,$K9)</f>
        <v>0</v>
      </c>
      <c r="I9" s="17">
        <f>COUNTIFS(' ลักษณะโครงการ'!F$5:F$41,"&gt;0",' ลักษณะโครงการ'!$L$5:$L$41,$K9)</f>
        <v>0</v>
      </c>
      <c r="J9" s="86">
        <f>SUMIFS(' ลักษณะโครงการ'!F$5:F$41,' ลักษณะโครงการ'!$L$5:$L$41,$K9)</f>
        <v>0</v>
      </c>
      <c r="K9" s="5" t="s">
        <v>71</v>
      </c>
    </row>
    <row r="10" spans="1:11" s="6" customFormat="1" ht="24" customHeight="1">
      <c r="A10" s="17">
        <v>5</v>
      </c>
      <c r="B10" s="87" t="s">
        <v>143</v>
      </c>
      <c r="C10" s="17">
        <f>COUNTIF(' ลักษณะโครงการ'!$L$5:$L$41,$K10)</f>
        <v>7</v>
      </c>
      <c r="D10" s="88">
        <f>SUMIF(' ลักษณะโครงการ'!$L$5:$L$41,$K10,' ลักษณะโครงการ'!C$5:C$41)</f>
        <v>114570000</v>
      </c>
      <c r="E10" s="17">
        <f>COUNTIFS(' ลักษณะโครงการ'!D$5:D$41,"&gt;0",' ลักษณะโครงการ'!$L$5:$L$41,$K10)</f>
        <v>5</v>
      </c>
      <c r="F10" s="85">
        <f>SUMIFS(' ลักษณะโครงการ'!D$5:D$41,' ลักษณะโครงการ'!$L$5:$L$41,$K10)</f>
        <v>89570000</v>
      </c>
      <c r="G10" s="17">
        <f>COUNTIFS(' ลักษณะโครงการ'!E$5:E$41,"&gt;0",' ลักษณะโครงการ'!$L$5:$L$41,$K10)</f>
        <v>0</v>
      </c>
      <c r="H10" s="85">
        <f>SUMIFS(' ลักษณะโครงการ'!E$5:E$41,' ลักษณะโครงการ'!$L$5:$L$41,$K10)</f>
        <v>0</v>
      </c>
      <c r="I10" s="17">
        <f>COUNTIFS(' ลักษณะโครงการ'!F$5:F$41,"&gt;0",' ลักษณะโครงการ'!$L$5:$L$41,$K10)</f>
        <v>2</v>
      </c>
      <c r="J10" s="86">
        <f>SUMIFS(' ลักษณะโครงการ'!F$5:F$41,' ลักษณะโครงการ'!$L$5:$L$41,$K10)</f>
        <v>25000000</v>
      </c>
      <c r="K10" s="5" t="s">
        <v>23</v>
      </c>
    </row>
    <row r="11" spans="1:11" s="7" customFormat="1" ht="44.25" customHeight="1">
      <c r="A11" s="20"/>
      <c r="B11" s="21" t="s">
        <v>4</v>
      </c>
      <c r="C11" s="89">
        <f>SUM(C6:C10)</f>
        <v>29</v>
      </c>
      <c r="D11" s="89">
        <f>SUM(D6:D10)</f>
        <v>566416700</v>
      </c>
      <c r="E11" s="89">
        <f t="shared" ref="E11:J11" si="0">SUM(E6:E10)</f>
        <v>22</v>
      </c>
      <c r="F11" s="89">
        <f t="shared" si="0"/>
        <v>450903500</v>
      </c>
      <c r="G11" s="89">
        <f t="shared" si="0"/>
        <v>0</v>
      </c>
      <c r="H11" s="89">
        <f t="shared" si="0"/>
        <v>0</v>
      </c>
      <c r="I11" s="89">
        <f t="shared" si="0"/>
        <v>7</v>
      </c>
      <c r="J11" s="89">
        <f t="shared" si="0"/>
        <v>115513200</v>
      </c>
    </row>
    <row r="12" spans="1:11" s="10" customFormat="1">
      <c r="A12" s="2"/>
      <c r="B12" s="8"/>
      <c r="C12" s="2"/>
      <c r="D12" s="50"/>
      <c r="E12" s="2"/>
      <c r="F12" s="50"/>
      <c r="G12" s="8"/>
      <c r="H12" s="8"/>
      <c r="I12" s="8"/>
      <c r="J12" s="8"/>
    </row>
    <row r="13" spans="1:11" s="19" customFormat="1" ht="15">
      <c r="A13" s="146" t="s">
        <v>16</v>
      </c>
      <c r="B13" s="146"/>
      <c r="C13" s="146"/>
      <c r="D13" s="146"/>
      <c r="E13" s="146"/>
      <c r="F13" s="90">
        <f>[1]สรุปรวม!F13</f>
        <v>330000000</v>
      </c>
      <c r="G13" s="11" t="s">
        <v>5</v>
      </c>
    </row>
    <row r="14" spans="1:11" s="19" customFormat="1" ht="15">
      <c r="A14" s="2"/>
      <c r="B14" s="11" t="s">
        <v>18</v>
      </c>
      <c r="C14" s="2"/>
      <c r="D14" s="50" t="s">
        <v>19</v>
      </c>
      <c r="E14" s="2"/>
      <c r="F14" s="51">
        <f>F13*0.8</f>
        <v>264000000</v>
      </c>
      <c r="G14" s="11" t="s">
        <v>5</v>
      </c>
    </row>
    <row r="15" spans="1:11" s="10" customFormat="1">
      <c r="A15" s="2"/>
      <c r="B15" s="90"/>
      <c r="C15" s="2"/>
      <c r="D15" s="50"/>
      <c r="E15" s="2"/>
      <c r="F15" s="50"/>
      <c r="G15" s="8"/>
      <c r="H15" s="8"/>
      <c r="I15" s="8"/>
      <c r="J15" s="8"/>
    </row>
    <row r="16" spans="1:11" s="10" customFormat="1">
      <c r="A16" s="2"/>
      <c r="B16" s="90"/>
      <c r="C16" s="2"/>
      <c r="D16" s="50"/>
      <c r="E16" s="2"/>
      <c r="F16" s="50"/>
      <c r="G16" s="8"/>
      <c r="H16" s="8"/>
      <c r="I16" s="8"/>
      <c r="J16" s="8"/>
    </row>
    <row r="17" spans="1:10" s="10" customFormat="1">
      <c r="A17" s="2"/>
      <c r="B17" s="90"/>
      <c r="C17" s="2"/>
      <c r="D17" s="50"/>
      <c r="E17" s="2"/>
      <c r="F17" s="50"/>
      <c r="G17" s="8"/>
      <c r="H17" s="8"/>
      <c r="I17" s="8"/>
      <c r="J17" s="8"/>
    </row>
    <row r="18" spans="1:10" s="10" customFormat="1">
      <c r="A18" s="2"/>
      <c r="B18" s="90"/>
      <c r="C18" s="2"/>
      <c r="D18" s="50"/>
      <c r="E18" s="2"/>
      <c r="F18" s="50"/>
      <c r="G18" s="8"/>
      <c r="H18" s="8"/>
      <c r="I18" s="8"/>
      <c r="J18" s="8"/>
    </row>
    <row r="19" spans="1:10" s="10" customFormat="1">
      <c r="A19" s="2"/>
      <c r="B19" s="90"/>
      <c r="C19" s="91"/>
      <c r="D19" s="50"/>
      <c r="E19" s="2"/>
      <c r="F19" s="50"/>
      <c r="G19" s="8"/>
      <c r="H19" s="8"/>
      <c r="I19" s="8"/>
      <c r="J19" s="8"/>
    </row>
    <row r="20" spans="1:10" s="10" customFormat="1">
      <c r="A20" s="2"/>
      <c r="B20" s="8"/>
      <c r="C20" s="2"/>
      <c r="D20" s="50"/>
      <c r="E20" s="2"/>
      <c r="F20" s="50"/>
      <c r="G20" s="8"/>
      <c r="H20" s="8"/>
      <c r="I20" s="8"/>
      <c r="J20" s="8"/>
    </row>
    <row r="22" spans="1:10" ht="15">
      <c r="A22" s="92"/>
      <c r="B22" s="19"/>
      <c r="C22" s="92"/>
      <c r="D22" s="93"/>
      <c r="F22" s="93"/>
      <c r="G22" s="19"/>
      <c r="H22" s="19"/>
      <c r="I22" s="19"/>
      <c r="J22" s="19"/>
    </row>
  </sheetData>
  <mergeCells count="8">
    <mergeCell ref="A13:E13"/>
    <mergeCell ref="A1:J1"/>
    <mergeCell ref="A4:A5"/>
    <mergeCell ref="B4:B5"/>
    <mergeCell ref="C4:D4"/>
    <mergeCell ref="E4:F4"/>
    <mergeCell ref="G4:H4"/>
    <mergeCell ref="I4:J4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&amp;R&amp;9&amp;F/&amp;A/ กลุ่มกลางตอนกลาง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K22"/>
  <sheetViews>
    <sheetView showGridLines="0" topLeftCell="A9" zoomScale="110" zoomScaleNormal="110" zoomScaleSheetLayoutView="80" workbookViewId="0">
      <selection activeCell="B8" sqref="B8"/>
    </sheetView>
  </sheetViews>
  <sheetFormatPr defaultRowHeight="14.25"/>
  <cols>
    <col min="1" max="1" width="4.25" style="2" customWidth="1"/>
    <col min="2" max="2" width="31.5" style="8" customWidth="1"/>
    <col min="3" max="3" width="9.375" style="2" customWidth="1"/>
    <col min="4" max="4" width="17.125" style="9" customWidth="1"/>
    <col min="5" max="5" width="9.25" style="2" customWidth="1"/>
    <col min="6" max="6" width="15.5" style="9" customWidth="1"/>
    <col min="7" max="7" width="6.625" style="8" customWidth="1"/>
    <col min="8" max="8" width="14.625" style="8" customWidth="1"/>
    <col min="9" max="9" width="6.625" style="8" customWidth="1"/>
    <col min="10" max="10" width="18" style="8" customWidth="1"/>
    <col min="11" max="11" width="14.625" style="8" bestFit="1" customWidth="1"/>
    <col min="12" max="12" width="11.25" style="8" bestFit="1" customWidth="1"/>
    <col min="13" max="16384" width="9" style="8"/>
  </cols>
  <sheetData>
    <row r="1" spans="1:11" s="19" customFormat="1" ht="18.75" customHeight="1">
      <c r="A1" s="147" t="s">
        <v>151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1" s="19" customFormat="1" ht="15">
      <c r="A2" s="72"/>
      <c r="B2" s="72"/>
      <c r="C2" s="72"/>
    </row>
    <row r="3" spans="1:11" ht="16.5" customHeight="1"/>
    <row r="4" spans="1:11" s="74" customFormat="1" ht="32.25" customHeight="1">
      <c r="A4" s="148" t="s">
        <v>1</v>
      </c>
      <c r="B4" s="148" t="s">
        <v>0</v>
      </c>
      <c r="C4" s="150" t="s">
        <v>6</v>
      </c>
      <c r="D4" s="151"/>
      <c r="E4" s="152" t="s">
        <v>7</v>
      </c>
      <c r="F4" s="153"/>
      <c r="G4" s="152" t="s">
        <v>8</v>
      </c>
      <c r="H4" s="153"/>
      <c r="I4" s="152" t="s">
        <v>12</v>
      </c>
      <c r="J4" s="153"/>
      <c r="K4" s="73"/>
    </row>
    <row r="5" spans="1:11" s="74" customFormat="1" ht="20.25" customHeight="1">
      <c r="A5" s="149"/>
      <c r="B5" s="149"/>
      <c r="C5" s="75" t="s">
        <v>2</v>
      </c>
      <c r="D5" s="94" t="s">
        <v>5</v>
      </c>
      <c r="E5" s="77" t="s">
        <v>2</v>
      </c>
      <c r="F5" s="78" t="s">
        <v>5</v>
      </c>
      <c r="G5" s="77" t="s">
        <v>2</v>
      </c>
      <c r="H5" s="79" t="s">
        <v>5</v>
      </c>
      <c r="I5" s="80" t="s">
        <v>2</v>
      </c>
      <c r="J5" s="80" t="s">
        <v>5</v>
      </c>
      <c r="K5" s="73"/>
    </row>
    <row r="6" spans="1:11" s="6" customFormat="1" ht="57">
      <c r="A6" s="16">
        <f>สรุปรวม!A5</f>
        <v>1</v>
      </c>
      <c r="B6" s="81" t="str">
        <f>สรุปรวม!B5</f>
        <v>ส่งเสริมและพัฒนาขีดความสามารถบุคลากรและแหล่งท่องเที่ยว และเชื่อมโยงการ    ท่องเที่ยวให้มีคุณภาพ และมีความยั่งยืน</v>
      </c>
      <c r="C6" s="16">
        <f>COUNTIFS(' ลักษณะโครงการ'!$C$5:$C$40,"&gt;0",' ลักษณะโครงการ'!$J$5:$J$40,$A6,' ลักษณะโครงการ'!$K$5:$K$40,"p")</f>
        <v>6</v>
      </c>
      <c r="D6" s="95">
        <f>SUMIFS(' ลักษณะโครงการ'!$C$5:$C$40,' ลักษณะโครงการ'!$J$5:$J$40,$A6,' ลักษณะโครงการ'!$K$5:$K$40,"p")</f>
        <v>133513200</v>
      </c>
      <c r="E6" s="16">
        <f>COUNTIFS(' ลักษณะโครงการ'!D$5:D$40,"&gt;0",' ลักษณะโครงการ'!$J$5:$J$40,$A6,' ลักษณะโครงการ'!$K$5:$K$40,"p")</f>
        <v>4</v>
      </c>
      <c r="F6" s="95">
        <f>SUMIFS(' ลักษณะโครงการ'!D$5:D$40,' ลักษณะโครงการ'!$J$5:$J$40,$A6,' ลักษณะโครงการ'!$K$5:$K$40,"p")</f>
        <v>98000000</v>
      </c>
      <c r="G6" s="16">
        <f>COUNTIFS(' ลักษณะโครงการ'!E$5:E$40,"&gt;0",' ลักษณะโครงการ'!$J$5:$J$40,$A6,' ลักษณะโครงการ'!$K$5:$K$40,"p")</f>
        <v>0</v>
      </c>
      <c r="H6" s="95">
        <f>SUMIFS(' ลักษณะโครงการ'!E$5:E$40,' ลักษณะโครงการ'!$J$5:$J$40,$A6,' ลักษณะโครงการ'!$K$5:$K$40,"p")</f>
        <v>0</v>
      </c>
      <c r="I6" s="16">
        <f>COUNTIFS(' ลักษณะโครงการ'!F$5:F$40,"&gt;0",' ลักษณะโครงการ'!$J$5:$J$40,$A6,' ลักษณะโครงการ'!$K$5:$K$40,"p")</f>
        <v>2</v>
      </c>
      <c r="J6" s="95">
        <f>SUMIFS(' ลักษณะโครงการ'!F$5:F$40,' ลักษณะโครงการ'!$J$5:$J$40,$A6,' ลักษณะโครงการ'!$K$5:$K$40,"p")</f>
        <v>35513200</v>
      </c>
      <c r="K6" s="5"/>
    </row>
    <row r="7" spans="1:11" s="6" customFormat="1" ht="71.25">
      <c r="A7" s="17">
        <f>สรุปรวม!A6</f>
        <v>2</v>
      </c>
      <c r="B7" s="83" t="str">
        <f>สรุปรวม!B6</f>
        <v>อนุรักษ์ ฟื้นฟู ป้องกันทรัพยากรธรรมชาติและสิ่งแวดล้อมโดยการมีส่วนร่วมของทุก  ภาคส่วนเพื่อให้เกิดประโยชน์ทางเศรษฐกิจและสังคมอย่างยั่งยืน</v>
      </c>
      <c r="C7" s="17">
        <f>COUNTIFS(' ลักษณะโครงการ'!$C$5:$C$40,"&gt;0",' ลักษณะโครงการ'!$J$5:$J$40,$A7,' ลักษณะโครงการ'!$K$5:$K$40,"p")</f>
        <v>6</v>
      </c>
      <c r="D7" s="96">
        <f>SUMIFS(' ลักษณะโครงการ'!$C$5:$C$40,' ลักษณะโครงการ'!$J$5:$J$40,$A7,' ลักษณะโครงการ'!$K$5:$K$40,"p")</f>
        <v>138833500</v>
      </c>
      <c r="E7" s="17">
        <f>COUNTIFS(' ลักษณะโครงการ'!D$5:D$40,"&gt;0",' ลักษณะโครงการ'!$J$5:$J$40,$A7,' ลักษณะโครงการ'!$K$5:$K$40,"p")</f>
        <v>6</v>
      </c>
      <c r="F7" s="97">
        <f>SUMIFS(' ลักษณะโครงการ'!D$5:D$40,' ลักษณะโครงการ'!$J$5:$J$40,$A7,' ลักษณะโครงการ'!$K$5:$K$40,"p")</f>
        <v>138833500</v>
      </c>
      <c r="G7" s="17">
        <f>COUNTIFS(' ลักษณะโครงการ'!E$5:E$40,"&gt;0",' ลักษณะโครงการ'!$J$5:$J$40,$A7,' ลักษณะโครงการ'!$K$5:$K$40,"p")</f>
        <v>0</v>
      </c>
      <c r="H7" s="97">
        <f>SUMIFS(' ลักษณะโครงการ'!E$5:E$40,' ลักษณะโครงการ'!$J$5:$J$40,$A7,' ลักษณะโครงการ'!$K$5:$K$40,"p")</f>
        <v>0</v>
      </c>
      <c r="I7" s="17">
        <f>COUNTIFS(' ลักษณะโครงการ'!F$5:F$40,"&gt;0",' ลักษณะโครงการ'!$J$5:$J$40,$A7,' ลักษณะโครงการ'!$K$5:$K$40,"p")</f>
        <v>0</v>
      </c>
      <c r="J7" s="98">
        <f>SUMIFS(' ลักษณะโครงการ'!F$5:F$40,' ลักษณะโครงการ'!$J$5:$J$40,$A7,' ลักษณะโครงการ'!$K$5:$K$40,"p")</f>
        <v>0</v>
      </c>
      <c r="K7" s="5"/>
    </row>
    <row r="8" spans="1:11" s="6" customFormat="1" ht="57">
      <c r="A8" s="17">
        <f>สรุปรวม!A7</f>
        <v>3</v>
      </c>
      <c r="B8" s="83" t="str">
        <f>สรุปรวม!B7</f>
        <v>พัฒนาประสิทธิภาพการผลิตสินค้าเกษตรและผลิต ภัณฑ์ให้ได้มาตรฐานสอดคล้องกับความต้องการทั้งในประเทศและต่างประเทศ</v>
      </c>
      <c r="C8" s="17">
        <f>COUNTIFS(' ลักษณะโครงการ'!$C$5:$C$40,"&gt;0",' ลักษณะโครงการ'!$J$5:$J$40,$A8,' ลักษณะโครงการ'!$K$5:$K$40,"p")</f>
        <v>2</v>
      </c>
      <c r="D8" s="96">
        <f>SUMIFS(' ลักษณะโครงการ'!$C$5:$C$40,' ลักษณะโครงการ'!$J$5:$J$40,$A8,' ลักษณะโครงการ'!$K$5:$K$40,"p")</f>
        <v>39500000</v>
      </c>
      <c r="E8" s="17">
        <f>COUNTIFS(' ลักษณะโครงการ'!D$5:D$40,"&gt;0",' ลักษณะโครงการ'!$J$5:$J$40,$A8,' ลักษณะโครงการ'!$K$5:$K$40,"p")</f>
        <v>2</v>
      </c>
      <c r="F8" s="97">
        <f>SUMIFS(' ลักษณะโครงการ'!D$5:D$40,' ลักษณะโครงการ'!$J$5:$J$40,$A8,' ลักษณะโครงการ'!$K$5:$K$40,"p")</f>
        <v>39500000</v>
      </c>
      <c r="G8" s="17">
        <f>COUNTIFS(' ลักษณะโครงการ'!E$5:E$40,"&gt;0",' ลักษณะโครงการ'!$J$5:$J$40,$A8,' ลักษณะโครงการ'!$K$5:$K$40,"p")</f>
        <v>0</v>
      </c>
      <c r="H8" s="97">
        <f>SUMIFS(' ลักษณะโครงการ'!E$5:E$40,' ลักษณะโครงการ'!$J$5:$J$40,$A8,' ลักษณะโครงการ'!$K$5:$K$40,"p")</f>
        <v>0</v>
      </c>
      <c r="I8" s="17">
        <f>COUNTIFS(' ลักษณะโครงการ'!F$5:F$40,"&gt;0",' ลักษณะโครงการ'!$J$5:$J$40,$A8,' ลักษณะโครงการ'!$K$5:$K$40,"p")</f>
        <v>0</v>
      </c>
      <c r="J8" s="98">
        <f>SUMIFS(' ลักษณะโครงการ'!F$5:F$40,' ลักษณะโครงการ'!$J$5:$J$40,$A8,' ลักษณะโครงการ'!$K$5:$K$40,"p")</f>
        <v>0</v>
      </c>
      <c r="K8" s="5"/>
    </row>
    <row r="9" spans="1:11" s="6" customFormat="1" ht="42.75">
      <c r="A9" s="17">
        <f>สรุปรวม!A8</f>
        <v>4</v>
      </c>
      <c r="B9" s="99" t="str">
        <f>สรุปรวม!B8</f>
        <v xml:space="preserve">พัฒนาระบบการผลิตและกำลังคนเพื่อเพิ่มขีดความ สามารถในการแข่งขันและ ป็นมิตรต่อสิ่งแวดล้อมและชุมชน  </v>
      </c>
      <c r="C9" s="17">
        <f>COUNTIFS(' ลักษณะโครงการ'!$C$5:$C$40,"&gt;0",' ลักษณะโครงการ'!$J$5:$J$40,$A9,' ลักษณะโครงการ'!$K$5:$K$40,"p")</f>
        <v>4</v>
      </c>
      <c r="D9" s="96">
        <f>SUMIFS(' ลักษณะโครงการ'!$C$5:$C$40,' ลักษณะโครงการ'!$J$5:$J$40,$A9,' ลักษณะโครงการ'!$K$5:$K$40,"p")</f>
        <v>70000000</v>
      </c>
      <c r="E9" s="17">
        <f>COUNTIFS(' ลักษณะโครงการ'!D$5:D$40,"&gt;0",' ลักษณะโครงการ'!$J$5:$J$40,$A9,' ลักษณะโครงการ'!$K$5:$K$40,"p")</f>
        <v>1</v>
      </c>
      <c r="F9" s="97">
        <f>SUMIFS(' ลักษณะโครงการ'!D$5:D$40,' ลักษณะโครงการ'!$J$5:$J$40,$A9,' ลักษณะโครงการ'!$K$5:$K$40,"p")</f>
        <v>15000000</v>
      </c>
      <c r="G9" s="17">
        <f>COUNTIFS(' ลักษณะโครงการ'!E$5:E$40,"&gt;0",' ลักษณะโครงการ'!$J$5:$J$40,$A9,' ลักษณะโครงการ'!$K$5:$K$40,"p")</f>
        <v>0</v>
      </c>
      <c r="H9" s="97">
        <f>SUMIFS(' ลักษณะโครงการ'!E$5:E$40,' ลักษณะโครงการ'!$J$5:$J$40,$A9,' ลักษณะโครงการ'!$K$5:$K$40,"p")</f>
        <v>0</v>
      </c>
      <c r="I9" s="17">
        <f>COUNTIFS(' ลักษณะโครงการ'!F$5:F$40,"&gt;0",' ลักษณะโครงการ'!$J$5:$J$40,$A9,' ลักษณะโครงการ'!$K$5:$K$40,"p")</f>
        <v>3</v>
      </c>
      <c r="J9" s="98">
        <f>SUMIFS(' ลักษณะโครงการ'!F$5:F$40,' ลักษณะโครงการ'!$J$5:$J$40,$A9,' ลักษณะโครงการ'!$K$5:$K$40,"p")</f>
        <v>55000000</v>
      </c>
      <c r="K9" s="5"/>
    </row>
    <row r="10" spans="1:11" s="6" customFormat="1" ht="57">
      <c r="A10" s="17">
        <f>สรุปรวม!A9</f>
        <v>5</v>
      </c>
      <c r="B10" s="87" t="str">
        <f>สรุปรวม!B9</f>
        <v xml:space="preserve">ส่งเสริมการค้า การลงทุน การบริการ และระบบโลจิสติกส์ให้ได้มาตรฐาน เพื่อเพิ่มศักยภาพในการแข่งขันรองรับการเข้าสู่ประชาคมอาเซียน    </v>
      </c>
      <c r="C10" s="17">
        <f>COUNTIFS(' ลักษณะโครงการ'!$C$5:$C$40,"&gt;0",' ลักษณะโครงการ'!$J$5:$J$40,$A10,' ลักษณะโครงการ'!$K$5:$K$40,"p")</f>
        <v>4</v>
      </c>
      <c r="D10" s="96">
        <f>SUMIFS(' ลักษณะโครงการ'!$C$5:$C$40,' ลักษณะโครงการ'!$J$5:$J$40,$A10,' ลักษณะโครงการ'!$K$5:$K$40,"p")</f>
        <v>70000000</v>
      </c>
      <c r="E10" s="17">
        <f>COUNTIFS(' ลักษณะโครงการ'!D$5:D$40,"&gt;0",' ลักษณะโครงการ'!$J$5:$J$40,$A10,' ลักษณะโครงการ'!$K$5:$K$40,"p")</f>
        <v>4</v>
      </c>
      <c r="F10" s="97">
        <f>SUMIFS(' ลักษณะโครงการ'!D$5:D$40,' ลักษณะโครงการ'!$J$5:$J$40,$A10,' ลักษณะโครงการ'!$K$5:$K$40,"p")</f>
        <v>70000000</v>
      </c>
      <c r="G10" s="17">
        <f>COUNTIFS(' ลักษณะโครงการ'!E$5:E$40,"&gt;0",' ลักษณะโครงการ'!$J$5:$J$40,$A10,' ลักษณะโครงการ'!$K$5:$K$40,"p")</f>
        <v>0</v>
      </c>
      <c r="H10" s="97">
        <f>SUMIFS(' ลักษณะโครงการ'!E$5:E$40,' ลักษณะโครงการ'!$J$5:$J$40,$A10,' ลักษณะโครงการ'!$K$5:$K$40,"p")</f>
        <v>0</v>
      </c>
      <c r="I10" s="17">
        <f>COUNTIFS(' ลักษณะโครงการ'!F$5:F$40,"&gt;0",' ลักษณะโครงการ'!$J$5:$J$40,$A10,' ลักษณะโครงการ'!$K$5:$K$40,"p")</f>
        <v>0</v>
      </c>
      <c r="J10" s="98">
        <f>SUMIFS(' ลักษณะโครงการ'!F$5:F$40,' ลักษณะโครงการ'!$J$5:$J$40,$A10,' ลักษณะโครงการ'!$K$5:$K$40,"p")</f>
        <v>0</v>
      </c>
      <c r="K10" s="5"/>
    </row>
    <row r="11" spans="1:11" s="7" customFormat="1" ht="44.25" customHeight="1">
      <c r="A11" s="20"/>
      <c r="B11" s="21" t="s">
        <v>4</v>
      </c>
      <c r="C11" s="89">
        <f>SUM(C6:C10)</f>
        <v>22</v>
      </c>
      <c r="D11" s="89">
        <f>SUM(D6:D10)</f>
        <v>451846700</v>
      </c>
      <c r="E11" s="89">
        <f t="shared" ref="E11:J11" si="0">SUM(E6:E10)</f>
        <v>17</v>
      </c>
      <c r="F11" s="89">
        <f t="shared" si="0"/>
        <v>361333500</v>
      </c>
      <c r="G11" s="89">
        <f t="shared" si="0"/>
        <v>0</v>
      </c>
      <c r="H11" s="89">
        <f t="shared" si="0"/>
        <v>0</v>
      </c>
      <c r="I11" s="89">
        <f t="shared" si="0"/>
        <v>5</v>
      </c>
      <c r="J11" s="89">
        <f t="shared" si="0"/>
        <v>90513200</v>
      </c>
    </row>
    <row r="12" spans="1:11" s="10" customFormat="1">
      <c r="A12" s="2"/>
      <c r="B12" s="8"/>
      <c r="C12" s="2"/>
      <c r="D12" s="9"/>
      <c r="E12" s="2"/>
      <c r="F12" s="9"/>
      <c r="G12" s="8"/>
      <c r="H12" s="8"/>
      <c r="I12" s="8"/>
      <c r="J12" s="8"/>
    </row>
    <row r="13" spans="1:11" s="19" customFormat="1" ht="15">
      <c r="A13" s="146" t="s">
        <v>16</v>
      </c>
      <c r="B13" s="146"/>
      <c r="C13" s="146"/>
      <c r="D13" s="146"/>
      <c r="E13" s="146"/>
      <c r="F13" s="100">
        <f>สรุปรวม!F14</f>
        <v>294000000</v>
      </c>
      <c r="G13" s="11" t="s">
        <v>5</v>
      </c>
    </row>
    <row r="14" spans="1:11" s="19" customFormat="1" ht="15">
      <c r="A14" s="2"/>
      <c r="B14" s="11" t="s">
        <v>18</v>
      </c>
      <c r="C14" s="2"/>
      <c r="D14" s="9" t="s">
        <v>19</v>
      </c>
      <c r="E14" s="2"/>
      <c r="F14" s="42"/>
      <c r="G14" s="11" t="s">
        <v>5</v>
      </c>
    </row>
    <row r="15" spans="1:11" s="10" customFormat="1">
      <c r="A15" s="2"/>
      <c r="B15" s="100"/>
      <c r="C15" s="2"/>
      <c r="D15" s="9"/>
      <c r="E15" s="2"/>
      <c r="F15" s="9"/>
      <c r="G15" s="8"/>
      <c r="H15" s="8"/>
      <c r="I15" s="8"/>
      <c r="J15" s="8"/>
    </row>
    <row r="16" spans="1:11" s="10" customFormat="1">
      <c r="A16" s="2"/>
      <c r="B16" s="100"/>
      <c r="C16" s="2"/>
      <c r="D16" s="9"/>
      <c r="E16" s="2"/>
      <c r="F16" s="9"/>
      <c r="G16" s="8"/>
      <c r="H16" s="8"/>
      <c r="I16" s="8"/>
      <c r="J16" s="8"/>
    </row>
    <row r="17" spans="1:10" s="10" customFormat="1">
      <c r="A17" s="2"/>
      <c r="B17" s="100"/>
      <c r="C17" s="2"/>
      <c r="D17" s="9"/>
      <c r="E17" s="2"/>
      <c r="F17" s="9"/>
      <c r="G17" s="8"/>
      <c r="H17" s="8"/>
      <c r="I17" s="8"/>
      <c r="J17" s="8"/>
    </row>
    <row r="18" spans="1:10" s="10" customFormat="1">
      <c r="A18" s="2"/>
      <c r="B18" s="100"/>
      <c r="C18" s="2"/>
      <c r="D18" s="9"/>
      <c r="E18" s="2"/>
      <c r="F18" s="9"/>
      <c r="G18" s="8"/>
      <c r="H18" s="8"/>
      <c r="I18" s="8"/>
      <c r="J18" s="8"/>
    </row>
    <row r="19" spans="1:10" s="10" customFormat="1">
      <c r="A19" s="2"/>
      <c r="B19" s="100"/>
      <c r="C19" s="91"/>
      <c r="D19" s="9"/>
      <c r="E19" s="2"/>
      <c r="F19" s="9"/>
      <c r="G19" s="8"/>
      <c r="H19" s="8"/>
      <c r="I19" s="8"/>
      <c r="J19" s="8"/>
    </row>
    <row r="20" spans="1:10" s="10" customFormat="1">
      <c r="A20" s="2"/>
      <c r="B20" s="8"/>
      <c r="C20" s="2"/>
      <c r="D20" s="9"/>
      <c r="E20" s="2"/>
      <c r="F20" s="9"/>
      <c r="G20" s="8"/>
      <c r="H20" s="8"/>
      <c r="I20" s="8"/>
      <c r="J20" s="8"/>
    </row>
    <row r="22" spans="1:10" ht="15">
      <c r="A22" s="92"/>
      <c r="B22" s="19"/>
      <c r="C22" s="92"/>
      <c r="D22" s="101"/>
      <c r="F22" s="101"/>
      <c r="G22" s="19"/>
      <c r="H22" s="19"/>
      <c r="I22" s="19"/>
      <c r="J22" s="19"/>
    </row>
  </sheetData>
  <mergeCells count="8">
    <mergeCell ref="A1:J1"/>
    <mergeCell ref="A13:E13"/>
    <mergeCell ref="A4:A5"/>
    <mergeCell ref="B4:B5"/>
    <mergeCell ref="C4:D4"/>
    <mergeCell ref="E4:F4"/>
    <mergeCell ref="G4:H4"/>
    <mergeCell ref="I4:J4"/>
  </mergeCells>
  <pageMargins left="0.11811023622047245" right="0.11811023622047245" top="0.39370078740157483" bottom="0.59055118110236227" header="0.31496062992125984" footer="0.31496062992125984"/>
  <pageSetup paperSize="9" orientation="landscape" r:id="rId1"/>
  <headerFooter>
    <oddFooter>&amp;C&amp;10หน้าที่ &amp;P จาก &amp;P&amp;R&amp;9กลุ่มจังหวัดภาคตะวันออก/กลุ่มจังหวัด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K22"/>
  <sheetViews>
    <sheetView showGridLines="0" topLeftCell="A7" zoomScaleSheetLayoutView="90" workbookViewId="0">
      <selection activeCell="D6" sqref="D6"/>
    </sheetView>
  </sheetViews>
  <sheetFormatPr defaultRowHeight="14.25"/>
  <cols>
    <col min="1" max="1" width="4.25" style="2" customWidth="1"/>
    <col min="2" max="2" width="31.5" style="8" customWidth="1"/>
    <col min="3" max="3" width="9.375" style="2" customWidth="1"/>
    <col min="4" max="4" width="17.125" style="9" customWidth="1"/>
    <col min="5" max="5" width="9.25" style="2" customWidth="1"/>
    <col min="6" max="6" width="16.625" style="9" bestFit="1" customWidth="1"/>
    <col min="7" max="7" width="6.625" style="8" customWidth="1"/>
    <col min="8" max="8" width="14.625" style="8" customWidth="1"/>
    <col min="9" max="9" width="6.625" style="8" customWidth="1"/>
    <col min="10" max="10" width="18" style="8" customWidth="1"/>
    <col min="11" max="11" width="14.625" style="8" bestFit="1" customWidth="1"/>
    <col min="12" max="12" width="11.25" style="8" bestFit="1" customWidth="1"/>
    <col min="13" max="16384" width="9" style="8"/>
  </cols>
  <sheetData>
    <row r="1" spans="1:11" s="102" customFormat="1" ht="19.5">
      <c r="A1" s="154" t="s">
        <v>152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1" s="19" customFormat="1" ht="15">
      <c r="A2" s="72"/>
      <c r="B2" s="72"/>
      <c r="C2" s="72"/>
    </row>
    <row r="3" spans="1:11" ht="11.25" customHeight="1"/>
    <row r="4" spans="1:11" s="74" customFormat="1" ht="32.25" customHeight="1">
      <c r="A4" s="148" t="s">
        <v>1</v>
      </c>
      <c r="B4" s="148" t="s">
        <v>0</v>
      </c>
      <c r="C4" s="150" t="s">
        <v>6</v>
      </c>
      <c r="D4" s="151"/>
      <c r="E4" s="152" t="s">
        <v>7</v>
      </c>
      <c r="F4" s="153"/>
      <c r="G4" s="152" t="s">
        <v>8</v>
      </c>
      <c r="H4" s="153"/>
      <c r="I4" s="152" t="s">
        <v>12</v>
      </c>
      <c r="J4" s="153"/>
      <c r="K4" s="73"/>
    </row>
    <row r="5" spans="1:11" s="74" customFormat="1" ht="20.25" customHeight="1">
      <c r="A5" s="149"/>
      <c r="B5" s="149"/>
      <c r="C5" s="75" t="s">
        <v>2</v>
      </c>
      <c r="D5" s="94" t="s">
        <v>5</v>
      </c>
      <c r="E5" s="77" t="s">
        <v>2</v>
      </c>
      <c r="F5" s="78" t="s">
        <v>5</v>
      </c>
      <c r="G5" s="77" t="s">
        <v>2</v>
      </c>
      <c r="H5" s="79" t="s">
        <v>5</v>
      </c>
      <c r="I5" s="80" t="s">
        <v>2</v>
      </c>
      <c r="J5" s="80" t="s">
        <v>5</v>
      </c>
      <c r="K5" s="73"/>
    </row>
    <row r="6" spans="1:11" s="6" customFormat="1" ht="57">
      <c r="A6" s="16">
        <f>สรุปรวม!A5</f>
        <v>1</v>
      </c>
      <c r="B6" s="81" t="str">
        <f>สรุปรวม!B5</f>
        <v>ส่งเสริมและพัฒนาขีดความสามารถบุคลากรและแหล่งท่องเที่ยว และเชื่อมโยงการ    ท่องเที่ยวให้มีคุณภาพ และมีความยั่งยืน</v>
      </c>
      <c r="C6" s="16">
        <f>COUNTIFS(' ลักษณะโครงการ'!$C$5:$C$40,"&gt;0",' ลักษณะโครงการ'!$J$5:$J$40,$A6,' ลักษณะโครงการ'!$K$5:$K$40,"o")</f>
        <v>0</v>
      </c>
      <c r="D6" s="95">
        <f>SUMIFS(' ลักษณะโครงการ'!$C$5:$C$40,' ลักษณะโครงการ'!$J$5:$J$40,$A6,' ลักษณะโครงการ'!$K$5:$K$40,"o")</f>
        <v>0</v>
      </c>
      <c r="E6" s="16">
        <f>COUNTIFS(' ลักษณะโครงการ'!D$5:D$40,"&gt;0",' ลักษณะโครงการ'!$J$5:$J$40,$A6,' ลักษณะโครงการ'!$K$5:$K$40,"o")</f>
        <v>0</v>
      </c>
      <c r="F6" s="95">
        <f>SUMIFS(' ลักษณะโครงการ'!D$5:D$40,' ลักษณะโครงการ'!$J$5:$J$40,$A6,' ลักษณะโครงการ'!$K$5:$K$40,"o")</f>
        <v>0</v>
      </c>
      <c r="G6" s="16">
        <f>COUNTIFS(' ลักษณะโครงการ'!E$5:E$40,"&gt;0",' ลักษณะโครงการ'!$J$5:$J$40,$A6,' ลักษณะโครงการ'!$K$5:$K$40,"o")</f>
        <v>0</v>
      </c>
      <c r="H6" s="95">
        <f>SUMIFS(' ลักษณะโครงการ'!E$5:E$40,' ลักษณะโครงการ'!$J$5:$J$40,$A6,' ลักษณะโครงการ'!$K$5:$K$40,"o")</f>
        <v>0</v>
      </c>
      <c r="I6" s="16">
        <f>COUNTIFS(' ลักษณะโครงการ'!F$5:F$40,"&gt;0",' ลักษณะโครงการ'!$J$5:$J$40,$A6,' ลักษณะโครงการ'!$K$5:$K$40,"o")</f>
        <v>0</v>
      </c>
      <c r="J6" s="95">
        <f>SUMIFS(' ลักษณะโครงการ'!F$5:F$40,' ลักษณะโครงการ'!$J$5:$J$40,$A6,' ลักษณะโครงการ'!$K$5:$K$40,"o")</f>
        <v>0</v>
      </c>
      <c r="K6" s="5"/>
    </row>
    <row r="7" spans="1:11" s="6" customFormat="1" ht="71.25">
      <c r="A7" s="17">
        <f>สรุปรวม!A6</f>
        <v>2</v>
      </c>
      <c r="B7" s="83" t="str">
        <f>สรุปรวม!B6</f>
        <v>อนุรักษ์ ฟื้นฟู ป้องกันทรัพยากรธรรมชาติและสิ่งแวดล้อมโดยการมีส่วนร่วมของทุก  ภาคส่วนเพื่อให้เกิดประโยชน์ทางเศรษฐกิจและสังคมอย่างยั่งยืน</v>
      </c>
      <c r="C7" s="17">
        <f>COUNTIFS(' ลักษณะโครงการ'!$C$5:$C$40,"&gt;0",' ลักษณะโครงการ'!$J$5:$J$40,$A7,' ลักษณะโครงการ'!$K$5:$K$40,"o")</f>
        <v>7</v>
      </c>
      <c r="D7" s="96">
        <f>SUMIFS(' ลักษณะโครงการ'!$C$5:$C$40,' ลักษณะโครงการ'!$J$5:$J$40,$A7,' ลักษณะโครงการ'!$K$5:$K$40,"o")</f>
        <v>114570000</v>
      </c>
      <c r="E7" s="17">
        <f>COUNTIFS(' ลักษณะโครงการ'!D$5:D$40,"&gt;0",' ลักษณะโครงการ'!$J$5:$J$40,$A7,' ลักษณะโครงการ'!$K$5:$K$40,"o")</f>
        <v>5</v>
      </c>
      <c r="F7" s="97">
        <f>SUMIFS(' ลักษณะโครงการ'!D$5:D$40,' ลักษณะโครงการ'!$J$5:$J$40,$A7,' ลักษณะโครงการ'!$K$5:$K$40,"o")</f>
        <v>89570000</v>
      </c>
      <c r="G7" s="17">
        <f>COUNTIFS(' ลักษณะโครงการ'!E$5:E$40,"&gt;0",' ลักษณะโครงการ'!$J$5:$J$40,$A7,' ลักษณะโครงการ'!$K$5:$K$40,"o")</f>
        <v>0</v>
      </c>
      <c r="H7" s="97">
        <f>SUMIFS(' ลักษณะโครงการ'!E$5:E$40,' ลักษณะโครงการ'!$J$5:$J$40,$A7,' ลักษณะโครงการ'!$K$5:$K$40,"o")</f>
        <v>0</v>
      </c>
      <c r="I7" s="17">
        <f>COUNTIFS(' ลักษณะโครงการ'!F$5:F$40,"&gt;0",' ลักษณะโครงการ'!$J$5:$J$40,$A7,' ลักษณะโครงการ'!$K$5:$K$40,"o")</f>
        <v>2</v>
      </c>
      <c r="J7" s="98">
        <f>SUMIFS(' ลักษณะโครงการ'!F$5:F$40,' ลักษณะโครงการ'!$J$5:$J$40,$A7,' ลักษณะโครงการ'!$K$5:$K$40,"o")</f>
        <v>25000000</v>
      </c>
      <c r="K7" s="5"/>
    </row>
    <row r="8" spans="1:11" s="6" customFormat="1" ht="57">
      <c r="A8" s="17">
        <f>สรุปรวม!A7</f>
        <v>3</v>
      </c>
      <c r="B8" s="83" t="str">
        <f>สรุปรวม!B7</f>
        <v>พัฒนาประสิทธิภาพการผลิตสินค้าเกษตรและผลิต ภัณฑ์ให้ได้มาตรฐานสอดคล้องกับความต้องการทั้งในประเทศและต่างประเทศ</v>
      </c>
      <c r="C8" s="17">
        <f>COUNTIFS(' ลักษณะโครงการ'!$C$5:$C$40,"&gt;0",' ลักษณะโครงการ'!$J$5:$J$40,$A8,' ลักษณะโครงการ'!$K$5:$K$40,"o")</f>
        <v>0</v>
      </c>
      <c r="D8" s="96">
        <f>SUMIFS(' ลักษณะโครงการ'!$C$5:$C$40,' ลักษณะโครงการ'!$J$5:$J$40,$A8,' ลักษณะโครงการ'!$K$5:$K$40,"o")</f>
        <v>0</v>
      </c>
      <c r="E8" s="17">
        <f>COUNTIFS(' ลักษณะโครงการ'!D$5:D$40,"&gt;0",' ลักษณะโครงการ'!$J$5:$J$40,$A8,' ลักษณะโครงการ'!$K$5:$K$40,"o")</f>
        <v>0</v>
      </c>
      <c r="F8" s="97">
        <f>SUMIFS(' ลักษณะโครงการ'!D$5:D$40,' ลักษณะโครงการ'!$J$5:$J$40,$A8,' ลักษณะโครงการ'!$K$5:$K$40,"o")</f>
        <v>0</v>
      </c>
      <c r="G8" s="17">
        <f>COUNTIFS(' ลักษณะโครงการ'!E$5:E$40,"&gt;0",' ลักษณะโครงการ'!$J$5:$J$40,$A8,' ลักษณะโครงการ'!$K$5:$K$40,"o")</f>
        <v>0</v>
      </c>
      <c r="H8" s="97">
        <f>SUMIFS(' ลักษณะโครงการ'!E$5:E$40,' ลักษณะโครงการ'!$J$5:$J$40,$A8,' ลักษณะโครงการ'!$K$5:$K$40,"o")</f>
        <v>0</v>
      </c>
      <c r="I8" s="17">
        <f>COUNTIFS(' ลักษณะโครงการ'!F$5:F$40,"&gt;0",' ลักษณะโครงการ'!$J$5:$J$40,$A8,' ลักษณะโครงการ'!$K$5:$K$40,"o")</f>
        <v>0</v>
      </c>
      <c r="J8" s="98">
        <f>SUMIFS(' ลักษณะโครงการ'!F$5:F$40,' ลักษณะโครงการ'!$J$5:$J$40,$A8,' ลักษณะโครงการ'!$K$5:$K$40,"o")</f>
        <v>0</v>
      </c>
      <c r="K8" s="5"/>
    </row>
    <row r="9" spans="1:11" s="6" customFormat="1" ht="42.75">
      <c r="A9" s="17">
        <f>สรุปรวม!A8</f>
        <v>4</v>
      </c>
      <c r="B9" s="99" t="str">
        <f>สรุปรวม!B8</f>
        <v xml:space="preserve">พัฒนาระบบการผลิตและกำลังคนเพื่อเพิ่มขีดความ สามารถในการแข่งขันและ ป็นมิตรต่อสิ่งแวดล้อมและชุมชน  </v>
      </c>
      <c r="C9" s="17">
        <f>COUNTIFS(' ลักษณะโครงการ'!$C$5:$C$40,"&gt;0",' ลักษณะโครงการ'!$J$5:$J$40,$A9,' ลักษณะโครงการ'!$K$5:$K$40,"o")</f>
        <v>0</v>
      </c>
      <c r="D9" s="96">
        <f>SUMIFS(' ลักษณะโครงการ'!$C$5:$C$40,' ลักษณะโครงการ'!$J$5:$J$40,$A9,' ลักษณะโครงการ'!$K$5:$K$40,"o")</f>
        <v>0</v>
      </c>
      <c r="E9" s="17">
        <f>COUNTIFS(' ลักษณะโครงการ'!D$5:D$40,"&gt;0",' ลักษณะโครงการ'!$J$5:$J$40,$A9,' ลักษณะโครงการ'!$K$5:$K$40,"o")</f>
        <v>0</v>
      </c>
      <c r="F9" s="97">
        <f>SUMIFS(' ลักษณะโครงการ'!D$5:D$40,' ลักษณะโครงการ'!$J$5:$J$40,$A9,' ลักษณะโครงการ'!$K$5:$K$40,"o")</f>
        <v>0</v>
      </c>
      <c r="G9" s="17">
        <f>COUNTIFS(' ลักษณะโครงการ'!E$5:E$40,"&gt;0",' ลักษณะโครงการ'!$J$5:$J$40,$A9,' ลักษณะโครงการ'!$K$5:$K$40,"o")</f>
        <v>0</v>
      </c>
      <c r="H9" s="97">
        <f>SUMIFS(' ลักษณะโครงการ'!E$5:E$40,' ลักษณะโครงการ'!$J$5:$J$40,$A9,' ลักษณะโครงการ'!$K$5:$K$40,"o")</f>
        <v>0</v>
      </c>
      <c r="I9" s="17">
        <f>COUNTIFS(' ลักษณะโครงการ'!F$5:F$40,"&gt;0",' ลักษณะโครงการ'!$J$5:$J$40,$A9,' ลักษณะโครงการ'!$K$5:$K$40,"o")</f>
        <v>0</v>
      </c>
      <c r="J9" s="98">
        <f>SUMIFS(' ลักษณะโครงการ'!F$5:F$40,' ลักษณะโครงการ'!$J$5:$J$40,$A9,' ลักษณะโครงการ'!$K$5:$K$40,"o")</f>
        <v>0</v>
      </c>
      <c r="K9" s="5"/>
    </row>
    <row r="10" spans="1:11" s="6" customFormat="1" ht="57">
      <c r="A10" s="17">
        <f>สรุปรวม!A9</f>
        <v>5</v>
      </c>
      <c r="B10" s="87" t="str">
        <f>สรุปรวม!B9</f>
        <v xml:space="preserve">ส่งเสริมการค้า การลงทุน การบริการ และระบบโลจิสติกส์ให้ได้มาตรฐาน เพื่อเพิ่มศักยภาพในการแข่งขันรองรับการเข้าสู่ประชาคมอาเซียน    </v>
      </c>
      <c r="C10" s="17">
        <f>COUNTIFS(' ลักษณะโครงการ'!$C$5:$C$40,"&gt;0",' ลักษณะโครงการ'!$J$5:$J$40,$A10,' ลักษณะโครงการ'!$K$5:$K$40,"o")</f>
        <v>0</v>
      </c>
      <c r="D10" s="96">
        <f>SUMIFS(' ลักษณะโครงการ'!$C$5:$C$40,' ลักษณะโครงการ'!$J$5:$J$40,$A10,' ลักษณะโครงการ'!$K$5:$K$40,"o")</f>
        <v>0</v>
      </c>
      <c r="E10" s="17">
        <f>COUNTIFS(' ลักษณะโครงการ'!D$5:D$40,"&gt;0",' ลักษณะโครงการ'!$J$5:$J$40,$A10,' ลักษณะโครงการ'!$K$5:$K$40,"o")</f>
        <v>0</v>
      </c>
      <c r="F10" s="97">
        <f>SUMIFS(' ลักษณะโครงการ'!D$5:D$40,' ลักษณะโครงการ'!$J$5:$J$40,$A10,' ลักษณะโครงการ'!$K$5:$K$40,"o")</f>
        <v>0</v>
      </c>
      <c r="G10" s="17">
        <f>COUNTIFS(' ลักษณะโครงการ'!E$5:E$40,"&gt;0",' ลักษณะโครงการ'!$J$5:$J$40,$A10,' ลักษณะโครงการ'!$K$5:$K$40,"o")</f>
        <v>0</v>
      </c>
      <c r="H10" s="97">
        <f>SUMIFS(' ลักษณะโครงการ'!E$5:E$40,' ลักษณะโครงการ'!$J$5:$J$40,$A10,' ลักษณะโครงการ'!$K$5:$K$40,"o")</f>
        <v>0</v>
      </c>
      <c r="I10" s="17">
        <f>COUNTIFS(' ลักษณะโครงการ'!F$5:F$40,"&gt;0",' ลักษณะโครงการ'!$J$5:$J$40,$A10,' ลักษณะโครงการ'!$K$5:$K$40,"o")</f>
        <v>0</v>
      </c>
      <c r="J10" s="98">
        <f>SUMIFS(' ลักษณะโครงการ'!F$5:F$40,' ลักษณะโครงการ'!$J$5:$J$40,$A10,' ลักษณะโครงการ'!$K$5:$K$40,"o")</f>
        <v>0</v>
      </c>
      <c r="K10" s="5"/>
    </row>
    <row r="11" spans="1:11" s="22" customFormat="1">
      <c r="A11" s="20"/>
      <c r="B11" s="21" t="s">
        <v>4</v>
      </c>
      <c r="C11" s="103">
        <f>SUM(C6:C10)</f>
        <v>7</v>
      </c>
      <c r="D11" s="103">
        <f t="shared" ref="D11:J11" si="0">SUM(D6:D10)</f>
        <v>114570000</v>
      </c>
      <c r="E11" s="103">
        <f t="shared" si="0"/>
        <v>5</v>
      </c>
      <c r="F11" s="103">
        <f t="shared" si="0"/>
        <v>89570000</v>
      </c>
      <c r="G11" s="103">
        <f t="shared" si="0"/>
        <v>0</v>
      </c>
      <c r="H11" s="103">
        <f t="shared" si="0"/>
        <v>0</v>
      </c>
      <c r="I11" s="103">
        <f t="shared" si="0"/>
        <v>2</v>
      </c>
      <c r="J11" s="103">
        <f t="shared" si="0"/>
        <v>25000000</v>
      </c>
    </row>
    <row r="12" spans="1:11" s="10" customFormat="1">
      <c r="A12" s="2"/>
      <c r="B12" s="8"/>
      <c r="C12" s="2"/>
      <c r="D12" s="9"/>
      <c r="E12" s="2"/>
      <c r="F12" s="9"/>
      <c r="G12" s="8"/>
      <c r="H12" s="8"/>
      <c r="I12" s="8"/>
      <c r="J12" s="8"/>
    </row>
    <row r="13" spans="1:11" s="10" customFormat="1">
      <c r="A13" s="146" t="s">
        <v>16</v>
      </c>
      <c r="B13" s="146"/>
      <c r="C13" s="146"/>
      <c r="D13" s="146"/>
      <c r="E13" s="146"/>
      <c r="F13" s="100">
        <f>สรุปรวม!F14</f>
        <v>294000000</v>
      </c>
      <c r="G13" s="11" t="s">
        <v>5</v>
      </c>
      <c r="H13" s="8"/>
      <c r="I13" s="8"/>
      <c r="J13" s="8"/>
    </row>
    <row r="14" spans="1:11" s="10" customFormat="1">
      <c r="A14" s="2"/>
      <c r="B14" s="11" t="s">
        <v>17</v>
      </c>
      <c r="C14" s="2"/>
      <c r="D14" s="9" t="s">
        <v>20</v>
      </c>
      <c r="E14" s="2"/>
      <c r="F14" s="42"/>
      <c r="G14" s="11"/>
      <c r="H14" s="8"/>
      <c r="I14" s="8"/>
      <c r="J14" s="8"/>
    </row>
    <row r="15" spans="1:11" s="10" customFormat="1">
      <c r="A15" s="2"/>
      <c r="B15" s="100"/>
      <c r="C15" s="2"/>
      <c r="D15" s="9"/>
      <c r="E15" s="2"/>
      <c r="F15" s="9"/>
      <c r="G15" s="8"/>
      <c r="H15" s="8"/>
      <c r="I15" s="8"/>
      <c r="J15" s="8"/>
    </row>
    <row r="16" spans="1:11" s="10" customFormat="1">
      <c r="A16" s="2"/>
      <c r="B16" s="100"/>
      <c r="C16" s="2"/>
      <c r="D16" s="9"/>
      <c r="E16" s="2"/>
      <c r="F16" s="9"/>
      <c r="G16" s="8"/>
      <c r="H16" s="8"/>
      <c r="I16" s="8"/>
      <c r="J16" s="8"/>
    </row>
    <row r="17" spans="1:10" s="10" customFormat="1">
      <c r="A17" s="2"/>
      <c r="B17" s="100"/>
      <c r="C17" s="2"/>
      <c r="D17" s="9"/>
      <c r="E17" s="2"/>
      <c r="F17" s="9"/>
      <c r="G17" s="8"/>
      <c r="H17" s="8"/>
      <c r="I17" s="8"/>
      <c r="J17" s="8"/>
    </row>
    <row r="18" spans="1:10" s="10" customFormat="1">
      <c r="A18" s="2"/>
      <c r="B18" s="100"/>
      <c r="C18" s="2"/>
      <c r="D18" s="9"/>
      <c r="E18" s="2"/>
      <c r="F18" s="9"/>
      <c r="G18" s="8"/>
      <c r="H18" s="8"/>
      <c r="I18" s="8"/>
      <c r="J18" s="8"/>
    </row>
    <row r="19" spans="1:10" s="10" customFormat="1">
      <c r="A19" s="2"/>
      <c r="B19" s="100"/>
      <c r="C19" s="91"/>
      <c r="D19" s="9"/>
      <c r="E19" s="2"/>
      <c r="F19" s="9"/>
      <c r="G19" s="8"/>
      <c r="H19" s="8"/>
      <c r="I19" s="8"/>
      <c r="J19" s="8"/>
    </row>
    <row r="20" spans="1:10" s="10" customFormat="1">
      <c r="A20" s="2"/>
      <c r="B20" s="8"/>
      <c r="C20" s="2"/>
      <c r="D20" s="9"/>
      <c r="E20" s="2"/>
      <c r="F20" s="9"/>
      <c r="G20" s="8"/>
      <c r="H20" s="8"/>
      <c r="I20" s="8"/>
      <c r="J20" s="8"/>
    </row>
    <row r="22" spans="1:10" ht="15">
      <c r="A22" s="92"/>
      <c r="B22" s="19"/>
      <c r="C22" s="92"/>
      <c r="D22" s="101"/>
      <c r="F22" s="101"/>
      <c r="G22" s="19"/>
      <c r="H22" s="19"/>
      <c r="I22" s="19"/>
      <c r="J22" s="19"/>
    </row>
  </sheetData>
  <mergeCells count="8">
    <mergeCell ref="A13:E13"/>
    <mergeCell ref="A1:J1"/>
    <mergeCell ref="A4:A5"/>
    <mergeCell ref="B4:B5"/>
    <mergeCell ref="C4:D4"/>
    <mergeCell ref="E4:F4"/>
    <mergeCell ref="G4:H4"/>
    <mergeCell ref="I4:J4"/>
  </mergeCells>
  <pageMargins left="0.23622047244094491" right="0.23622047244094491" top="0.35433070866141736" bottom="0.6692913385826772" header="0.31496062992125984" footer="0.31496062992125984"/>
  <pageSetup paperSize="9" orientation="landscape" r:id="rId1"/>
  <headerFooter>
    <oddFooter>&amp;C&amp;10หน้าที่ &amp;P จาก &amp;P&amp;R&amp;9 &amp;10กลุ่มจังหวัดภาคตะวันออก/กลุ่มจังหวัด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L23"/>
  <sheetViews>
    <sheetView showGridLines="0" topLeftCell="A7" zoomScaleSheetLayoutView="90" workbookViewId="0">
      <selection activeCell="D18" sqref="D18"/>
    </sheetView>
  </sheetViews>
  <sheetFormatPr defaultRowHeight="14.25"/>
  <cols>
    <col min="1" max="1" width="4.25" style="2" customWidth="1"/>
    <col min="2" max="2" width="33.125" style="8" customWidth="1"/>
    <col min="3" max="3" width="10.625" style="2" customWidth="1"/>
    <col min="4" max="4" width="18.875" style="9" customWidth="1"/>
    <col min="5" max="5" width="11.125" style="2" customWidth="1"/>
    <col min="6" max="6" width="17.25" style="9" customWidth="1"/>
    <col min="7" max="7" width="6.625" style="8" customWidth="1"/>
    <col min="8" max="8" width="14.625" style="8" customWidth="1"/>
    <col min="9" max="9" width="6.625" style="8" customWidth="1"/>
    <col min="10" max="10" width="18.75" style="8" customWidth="1"/>
    <col min="11" max="11" width="14.625" style="8" bestFit="1" customWidth="1"/>
    <col min="12" max="12" width="11.25" style="8" bestFit="1" customWidth="1"/>
    <col min="13" max="16384" width="9" style="8"/>
  </cols>
  <sheetData>
    <row r="1" spans="1:12" s="19" customFormat="1" ht="19.5">
      <c r="A1" s="155" t="s">
        <v>153</v>
      </c>
      <c r="B1" s="155"/>
      <c r="C1" s="155"/>
      <c r="D1" s="155"/>
      <c r="E1" s="155"/>
      <c r="F1" s="155"/>
      <c r="G1" s="155"/>
      <c r="H1" s="155"/>
      <c r="I1" s="155"/>
      <c r="J1" s="155"/>
    </row>
    <row r="3" spans="1:12" s="74" customFormat="1" ht="32.25" customHeight="1">
      <c r="A3" s="148" t="s">
        <v>1</v>
      </c>
      <c r="B3" s="148" t="s">
        <v>0</v>
      </c>
      <c r="C3" s="150" t="s">
        <v>6</v>
      </c>
      <c r="D3" s="151"/>
      <c r="E3" s="152" t="s">
        <v>7</v>
      </c>
      <c r="F3" s="153"/>
      <c r="G3" s="152" t="s">
        <v>8</v>
      </c>
      <c r="H3" s="153"/>
      <c r="I3" s="152" t="s">
        <v>12</v>
      </c>
      <c r="J3" s="153"/>
      <c r="K3" s="73"/>
    </row>
    <row r="4" spans="1:12" s="74" customFormat="1" ht="20.25" customHeight="1">
      <c r="A4" s="149"/>
      <c r="B4" s="149"/>
      <c r="C4" s="75" t="s">
        <v>2</v>
      </c>
      <c r="D4" s="94" t="s">
        <v>5</v>
      </c>
      <c r="E4" s="77" t="s">
        <v>2</v>
      </c>
      <c r="F4" s="78" t="s">
        <v>5</v>
      </c>
      <c r="G4" s="77" t="s">
        <v>2</v>
      </c>
      <c r="H4" s="79" t="s">
        <v>5</v>
      </c>
      <c r="I4" s="80" t="s">
        <v>2</v>
      </c>
      <c r="J4" s="80" t="s">
        <v>5</v>
      </c>
      <c r="K4" s="73"/>
    </row>
    <row r="5" spans="1:12" s="6" customFormat="1" ht="57">
      <c r="A5" s="16">
        <v>1</v>
      </c>
      <c r="B5" s="81" t="s">
        <v>78</v>
      </c>
      <c r="C5" s="16">
        <f>COUNTIF(' ลักษณะโครงการ'!$J$5:$J$40,$A5)</f>
        <v>6</v>
      </c>
      <c r="D5" s="95">
        <f>SUMIF(' ลักษณะโครงการ'!$J$5:$J$40,$A5,' ลักษณะโครงการ'!$C$5:$C$40)</f>
        <v>133513200</v>
      </c>
      <c r="E5" s="16">
        <f>COUNTIFS(' ลักษณะโครงการ'!D$5:D$40,"&gt;0",' ลักษณะโครงการ'!$J$5:$J$40,$A5)</f>
        <v>4</v>
      </c>
      <c r="F5" s="95">
        <f>SUMIF(' ลักษณะโครงการ'!$J$5:$J$40,$A5,' ลักษณะโครงการ'!D$5:D$40)</f>
        <v>98000000</v>
      </c>
      <c r="G5" s="16">
        <f>COUNTIFS(' ลักษณะโครงการ'!E$5:E$40,"&gt;0",' ลักษณะโครงการ'!$J$5:$J$40,$A5)</f>
        <v>0</v>
      </c>
      <c r="H5" s="95">
        <f>SUMIF(' ลักษณะโครงการ'!$J$5:$J$40,$A5,' ลักษณะโครงการ'!E$5:E$40)</f>
        <v>0</v>
      </c>
      <c r="I5" s="16">
        <f>COUNTIFS(' ลักษณะโครงการ'!F$5:F$40,"&gt;0",' ลักษณะโครงการ'!$J$5:$J$40,$A5)</f>
        <v>2</v>
      </c>
      <c r="J5" s="95">
        <f>SUMIF(' ลักษณะโครงการ'!$J$5:$J$40,$A5,' ลักษณะโครงการ'!F$5:F$40)</f>
        <v>35513200</v>
      </c>
      <c r="K5" s="5"/>
    </row>
    <row r="6" spans="1:12" s="6" customFormat="1" ht="57">
      <c r="A6" s="17">
        <v>2</v>
      </c>
      <c r="B6" s="83" t="s">
        <v>79</v>
      </c>
      <c r="C6" s="17">
        <f>COUNTIF(' ลักษณะโครงการ'!$J$5:$J$40,$A6)</f>
        <v>13</v>
      </c>
      <c r="D6" s="96">
        <f>SUMIF(' ลักษณะโครงการ'!$J$5:$J$40,$A6,' ลักษณะโครงการ'!$C$5:$C$40)</f>
        <v>253403500</v>
      </c>
      <c r="E6" s="17">
        <f>COUNTIFS(' ลักษณะโครงการ'!D$5:D$40,"&gt;0",' ลักษณะโครงการ'!$J$5:$J$40,$A6)</f>
        <v>11</v>
      </c>
      <c r="F6" s="97">
        <f>SUMIF(' ลักษณะโครงการ'!$J$5:$J$40,$A6,' ลักษณะโครงการ'!D$5:D$40)</f>
        <v>228403500</v>
      </c>
      <c r="G6" s="17">
        <f>COUNTIFS(' ลักษณะโครงการ'!E$5:E$40,"&gt;0",' ลักษณะโครงการ'!$J$5:$J$40,$A6)</f>
        <v>0</v>
      </c>
      <c r="H6" s="97">
        <f>SUMIF(' ลักษณะโครงการ'!$J$5:$J$40,$A6,' ลักษณะโครงการ'!E$5:E$40)</f>
        <v>0</v>
      </c>
      <c r="I6" s="17">
        <f>COUNTIFS(' ลักษณะโครงการ'!F$5:F$40,"&gt;0",' ลักษณะโครงการ'!$J$5:$J$40,$A6)</f>
        <v>2</v>
      </c>
      <c r="J6" s="98">
        <f>SUMIF(' ลักษณะโครงการ'!$J$5:$J$40,$A6,' ลักษณะโครงการ'!F$5:F$40)</f>
        <v>25000000</v>
      </c>
      <c r="K6" s="5"/>
    </row>
    <row r="7" spans="1:12" s="6" customFormat="1" ht="57">
      <c r="A7" s="17">
        <v>3</v>
      </c>
      <c r="B7" s="83" t="s">
        <v>80</v>
      </c>
      <c r="C7" s="17">
        <f>COUNTIF(' ลักษณะโครงการ'!$J$5:$J$40,$A7)</f>
        <v>2</v>
      </c>
      <c r="D7" s="88">
        <f>SUMIF(' ลักษณะโครงการ'!$J$5:$J$40,$A7,' ลักษณะโครงการ'!$C$5:$C$40)</f>
        <v>39500000</v>
      </c>
      <c r="E7" s="17">
        <f>COUNTIFS(' ลักษณะโครงการ'!D$5:D$40,"&gt;0",' ลักษณะโครงการ'!$J$5:$J$40,$A7)</f>
        <v>2</v>
      </c>
      <c r="F7" s="97">
        <f>SUMIF(' ลักษณะโครงการ'!$J$5:$J$40,$A7,' ลักษณะโครงการ'!D$5:D$40)</f>
        <v>39500000</v>
      </c>
      <c r="G7" s="17">
        <f>COUNTIFS(' ลักษณะโครงการ'!E$5:E$40,"&gt;0",' ลักษณะโครงการ'!$J$5:$J$40,$A7)</f>
        <v>0</v>
      </c>
      <c r="H7" s="97">
        <f>SUMIF(' ลักษณะโครงการ'!$J$5:$J$40,$A7,' ลักษณะโครงการ'!E$5:E$40)</f>
        <v>0</v>
      </c>
      <c r="I7" s="17">
        <f>COUNTIFS(' ลักษณะโครงการ'!F$5:F$40,"&gt;0",' ลักษณะโครงการ'!$J$5:$J$40,$A7)</f>
        <v>0</v>
      </c>
      <c r="J7" s="98">
        <f>SUMIF(' ลักษณะโครงการ'!$J$5:$J$40,$A7,' ลักษณะโครงการ'!F$5:F$40)</f>
        <v>0</v>
      </c>
      <c r="K7" s="5"/>
    </row>
    <row r="8" spans="1:12" s="6" customFormat="1" ht="42.75">
      <c r="A8" s="17">
        <v>4</v>
      </c>
      <c r="B8" s="99" t="s">
        <v>75</v>
      </c>
      <c r="C8" s="17">
        <f>COUNTIF(' ลักษณะโครงการ'!$J$5:$J$40,$A8)</f>
        <v>4</v>
      </c>
      <c r="D8" s="88">
        <f>SUMIF(' ลักษณะโครงการ'!$J$5:$J$40,$A8,' ลักษณะโครงการ'!$C$5:$C$40)</f>
        <v>70000000</v>
      </c>
      <c r="E8" s="17">
        <f>COUNTIFS(' ลักษณะโครงการ'!D$5:D$40,"&gt;0",' ลักษณะโครงการ'!$J$5:$J$40,$A8)</f>
        <v>1</v>
      </c>
      <c r="F8" s="97">
        <f>SUMIF(' ลักษณะโครงการ'!$J$5:$J$40,$A8,' ลักษณะโครงการ'!D$5:D$40)</f>
        <v>15000000</v>
      </c>
      <c r="G8" s="17">
        <f>COUNTIFS(' ลักษณะโครงการ'!E$5:E$40,"&gt;0",' ลักษณะโครงการ'!$J$5:$J$40,$A8)</f>
        <v>0</v>
      </c>
      <c r="H8" s="97">
        <f>SUMIF(' ลักษณะโครงการ'!$J$5:$J$40,$A8,' ลักษณะโครงการ'!E$5:E$40)</f>
        <v>0</v>
      </c>
      <c r="I8" s="17">
        <f>COUNTIFS(' ลักษณะโครงการ'!F$5:F$40,"&gt;0",' ลักษณะโครงการ'!$J$5:$J$40,$A8)</f>
        <v>3</v>
      </c>
      <c r="J8" s="98">
        <f>SUMIF(' ลักษณะโครงการ'!$J$5:$J$40,$A8,' ลักษณะโครงการ'!F$5:F$40)</f>
        <v>55000000</v>
      </c>
      <c r="K8" s="5"/>
    </row>
    <row r="9" spans="1:12" s="6" customFormat="1" ht="57">
      <c r="A9" s="17">
        <v>5</v>
      </c>
      <c r="B9" s="87" t="s">
        <v>81</v>
      </c>
      <c r="C9" s="17">
        <f>COUNTIF(' ลักษณะโครงการ'!$J$5:$J$40,$A9)</f>
        <v>4</v>
      </c>
      <c r="D9" s="88">
        <f>SUMIF(' ลักษณะโครงการ'!$J$5:$J$40,$A9,' ลักษณะโครงการ'!$C$5:$C$40)</f>
        <v>70000000</v>
      </c>
      <c r="E9" s="17">
        <f>COUNTIFS(' ลักษณะโครงการ'!D$5:D$40,"&gt;0",' ลักษณะโครงการ'!$J$5:$J$40,$A9)</f>
        <v>4</v>
      </c>
      <c r="F9" s="97">
        <f>SUMIF(' ลักษณะโครงการ'!$J$5:$J$40,$A9,' ลักษณะโครงการ'!D$5:D$40)</f>
        <v>70000000</v>
      </c>
      <c r="G9" s="17">
        <f>COUNTIFS(' ลักษณะโครงการ'!E$5:E$40,"&gt;0",' ลักษณะโครงการ'!$J$5:$J$40,$A9)</f>
        <v>0</v>
      </c>
      <c r="H9" s="97">
        <f>SUMIF(' ลักษณะโครงการ'!$J$5:$J$40,$A9,' ลักษณะโครงการ'!E$5:E$40)</f>
        <v>0</v>
      </c>
      <c r="I9" s="17">
        <f>COUNTIFS(' ลักษณะโครงการ'!F$5:F$40,"&gt;0",' ลักษณะโครงการ'!$J$5:$J$40,$A9)</f>
        <v>0</v>
      </c>
      <c r="J9" s="98">
        <f>SUMIF(' ลักษณะโครงการ'!$J$5:$J$40,$A9,' ลักษณะโครงการ'!F$5:F$40)</f>
        <v>0</v>
      </c>
      <c r="K9" s="5"/>
    </row>
    <row r="10" spans="1:12" s="6" customFormat="1">
      <c r="A10" s="152" t="s">
        <v>82</v>
      </c>
      <c r="B10" s="153"/>
      <c r="C10" s="104">
        <f>SUM(C5:C9)</f>
        <v>29</v>
      </c>
      <c r="D10" s="104">
        <f t="shared" ref="D10:J10" si="0">SUM(D5:D9)</f>
        <v>566416700</v>
      </c>
      <c r="E10" s="104">
        <f t="shared" si="0"/>
        <v>22</v>
      </c>
      <c r="F10" s="104">
        <f t="shared" si="0"/>
        <v>450903500</v>
      </c>
      <c r="G10" s="104">
        <f t="shared" si="0"/>
        <v>0</v>
      </c>
      <c r="H10" s="104">
        <f t="shared" si="0"/>
        <v>0</v>
      </c>
      <c r="I10" s="104">
        <f t="shared" si="0"/>
        <v>7</v>
      </c>
      <c r="J10" s="104">
        <f t="shared" si="0"/>
        <v>115513200</v>
      </c>
      <c r="K10" s="5"/>
      <c r="L10" s="13"/>
    </row>
    <row r="11" spans="1:12" s="6" customFormat="1">
      <c r="A11" s="14"/>
      <c r="B11" s="15" t="s">
        <v>3</v>
      </c>
      <c r="C11" s="105"/>
      <c r="D11" s="106">
        <v>5000000</v>
      </c>
      <c r="E11" s="107"/>
      <c r="F11" s="108">
        <f>D11</f>
        <v>5000000</v>
      </c>
      <c r="G11" s="109"/>
      <c r="H11" s="110"/>
      <c r="I11" s="109"/>
      <c r="J11" s="110"/>
    </row>
    <row r="12" spans="1:12" s="22" customFormat="1">
      <c r="A12" s="20"/>
      <c r="B12" s="21" t="s">
        <v>4</v>
      </c>
      <c r="C12" s="103">
        <f>SUM(C10:C11)</f>
        <v>29</v>
      </c>
      <c r="D12" s="103">
        <f t="shared" ref="D12:J12" si="1">SUM(D10:D11)</f>
        <v>571416700</v>
      </c>
      <c r="E12" s="103">
        <f t="shared" si="1"/>
        <v>22</v>
      </c>
      <c r="F12" s="103">
        <f t="shared" si="1"/>
        <v>455903500</v>
      </c>
      <c r="G12" s="103">
        <f t="shared" si="1"/>
        <v>0</v>
      </c>
      <c r="H12" s="103">
        <f t="shared" si="1"/>
        <v>0</v>
      </c>
      <c r="I12" s="103">
        <f t="shared" si="1"/>
        <v>7</v>
      </c>
      <c r="J12" s="103">
        <f t="shared" si="1"/>
        <v>115513200</v>
      </c>
    </row>
    <row r="13" spans="1:12" s="10" customFormat="1">
      <c r="A13" s="2"/>
      <c r="B13" s="8"/>
      <c r="C13" s="2"/>
      <c r="D13" s="9"/>
      <c r="E13" s="2"/>
      <c r="F13" s="9"/>
      <c r="G13" s="8"/>
      <c r="H13" s="8"/>
      <c r="I13" s="8"/>
      <c r="J13" s="8"/>
    </row>
    <row r="14" spans="1:12" s="10" customFormat="1">
      <c r="A14" s="156" t="s">
        <v>21</v>
      </c>
      <c r="B14" s="156"/>
      <c r="C14" s="156"/>
      <c r="D14" s="156"/>
      <c r="E14" s="156"/>
      <c r="F14" s="100">
        <v>294000000</v>
      </c>
      <c r="G14" s="11" t="s">
        <v>5</v>
      </c>
      <c r="H14" s="8"/>
      <c r="I14" s="8"/>
      <c r="J14" s="8"/>
    </row>
    <row r="15" spans="1:12" s="10" customFormat="1">
      <c r="A15" s="2"/>
      <c r="B15" s="11"/>
      <c r="C15" s="2"/>
      <c r="D15" s="9"/>
      <c r="E15" s="2"/>
      <c r="F15" s="42"/>
      <c r="G15" s="8"/>
      <c r="H15" s="8"/>
      <c r="I15" s="8"/>
      <c r="J15" s="8"/>
    </row>
    <row r="16" spans="1:12" s="10" customFormat="1">
      <c r="A16" s="2"/>
      <c r="B16" s="100"/>
      <c r="C16" s="2"/>
      <c r="D16" s="9"/>
      <c r="E16" s="2"/>
      <c r="F16" s="9"/>
      <c r="G16" s="8"/>
      <c r="H16" s="8"/>
      <c r="I16" s="8"/>
      <c r="J16" s="8"/>
    </row>
    <row r="17" spans="1:10" s="10" customFormat="1">
      <c r="A17" s="2"/>
      <c r="B17" s="100"/>
      <c r="C17" s="2"/>
      <c r="D17" s="9"/>
      <c r="E17" s="2"/>
      <c r="F17" s="9"/>
      <c r="G17" s="8"/>
      <c r="H17" s="8"/>
      <c r="I17" s="8"/>
      <c r="J17" s="8"/>
    </row>
    <row r="18" spans="1:10" s="10" customFormat="1">
      <c r="A18" s="2"/>
      <c r="B18" s="100"/>
      <c r="C18" s="2"/>
      <c r="D18" s="9"/>
      <c r="E18" s="2"/>
      <c r="F18" s="9"/>
      <c r="G18" s="8"/>
      <c r="H18" s="8"/>
      <c r="I18" s="8"/>
      <c r="J18" s="8"/>
    </row>
    <row r="19" spans="1:10" s="10" customFormat="1">
      <c r="A19" s="2"/>
      <c r="B19" s="100"/>
      <c r="C19" s="2"/>
      <c r="D19" s="9"/>
      <c r="E19" s="2"/>
      <c r="F19" s="9"/>
      <c r="G19" s="8"/>
      <c r="H19" s="8"/>
      <c r="I19" s="8"/>
      <c r="J19" s="8"/>
    </row>
    <row r="20" spans="1:10" s="10" customFormat="1">
      <c r="A20" s="2"/>
      <c r="B20" s="100"/>
      <c r="C20" s="91"/>
      <c r="D20" s="9"/>
      <c r="E20" s="2"/>
      <c r="F20" s="9"/>
      <c r="G20" s="8"/>
      <c r="H20" s="8"/>
      <c r="I20" s="8"/>
      <c r="J20" s="8"/>
    </row>
    <row r="21" spans="1:10" s="10" customFormat="1">
      <c r="A21" s="2"/>
      <c r="B21" s="8"/>
      <c r="C21" s="2"/>
      <c r="D21" s="9"/>
      <c r="E21" s="2"/>
      <c r="F21" s="9"/>
      <c r="G21" s="8"/>
      <c r="H21" s="8"/>
      <c r="I21" s="8"/>
      <c r="J21" s="8"/>
    </row>
    <row r="23" spans="1:10" ht="15">
      <c r="A23" s="92"/>
      <c r="B23" s="19"/>
      <c r="C23" s="92"/>
      <c r="D23" s="101"/>
      <c r="F23" s="101"/>
      <c r="G23" s="19"/>
      <c r="H23" s="19"/>
      <c r="I23" s="19"/>
      <c r="J23" s="19"/>
    </row>
  </sheetData>
  <mergeCells count="9">
    <mergeCell ref="A1:J1"/>
    <mergeCell ref="A14:E14"/>
    <mergeCell ref="A10:B10"/>
    <mergeCell ref="A3:A4"/>
    <mergeCell ref="B3:B4"/>
    <mergeCell ref="C3:D3"/>
    <mergeCell ref="E3:F3"/>
    <mergeCell ref="G3:H3"/>
    <mergeCell ref="I3:J3"/>
  </mergeCells>
  <phoneticPr fontId="3" type="noConversion"/>
  <pageMargins left="0.19685039370078741" right="0.11811023622047245" top="0.82677165354330717" bottom="0.39370078740157483" header="0.51181102362204722" footer="0.51181102362204722"/>
  <pageSetup paperSize="9" scale="95" orientation="landscape" r:id="rId1"/>
  <headerFooter alignWithMargins="0">
    <oddFooter>&amp;C&amp;10หน้าที่ &amp;P จาก &amp;P&amp;R&amp;10กลุ่มจังหวัดภาคตะวันออก/กลุ่มจังหวัด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rgb="FF00B050"/>
    <pageSetUpPr fitToPage="1"/>
  </sheetPr>
  <dimension ref="A1:N138"/>
  <sheetViews>
    <sheetView showGridLines="0" view="pageBreakPreview" zoomScaleNormal="100" zoomScaleSheetLayoutView="100" workbookViewId="0">
      <pane xSplit="3" ySplit="4" topLeftCell="D5" activePane="bottomRight" state="frozen"/>
      <selection pane="topRight" activeCell="D1" sqref="D1"/>
      <selection pane="bottomLeft" activeCell="A7" sqref="A7"/>
      <selection pane="bottomRight" activeCell="A40" sqref="A40"/>
    </sheetView>
  </sheetViews>
  <sheetFormatPr defaultRowHeight="12.75"/>
  <cols>
    <col min="1" max="1" width="19.25" style="70" customWidth="1"/>
    <col min="2" max="2" width="31.125" style="69" customWidth="1"/>
    <col min="3" max="3" width="12.5" style="71" customWidth="1"/>
    <col min="4" max="4" width="11.75" style="71" customWidth="1"/>
    <col min="5" max="5" width="10.5" style="71" customWidth="1"/>
    <col min="6" max="6" width="11.75" style="71" bestFit="1" customWidth="1"/>
    <col min="7" max="7" width="31.375" style="10" customWidth="1"/>
    <col min="8" max="8" width="10.5" style="4" customWidth="1"/>
    <col min="9" max="9" width="5" style="49" customWidth="1"/>
    <col min="10" max="11" width="4.5" style="48" customWidth="1"/>
    <col min="12" max="13" width="5" style="48" customWidth="1"/>
    <col min="14" max="16384" width="9" style="10"/>
  </cols>
  <sheetData>
    <row r="1" spans="1:13" s="3" customFormat="1" ht="18">
      <c r="A1" s="157"/>
      <c r="B1" s="157"/>
      <c r="C1" s="157"/>
      <c r="D1" s="157"/>
      <c r="E1" s="157"/>
      <c r="F1" s="157"/>
      <c r="G1" s="157"/>
      <c r="I1" s="43"/>
      <c r="J1" s="52"/>
      <c r="K1" s="52"/>
      <c r="L1" s="52"/>
      <c r="M1" s="52"/>
    </row>
    <row r="2" spans="1:13" s="3" customFormat="1" ht="18">
      <c r="A2" s="157" t="s">
        <v>112</v>
      </c>
      <c r="B2" s="157"/>
      <c r="C2" s="157"/>
      <c r="D2" s="157"/>
      <c r="E2" s="157"/>
      <c r="F2" s="157"/>
      <c r="G2" s="157"/>
      <c r="I2" s="43"/>
      <c r="J2" s="52"/>
      <c r="K2" s="52"/>
      <c r="L2" s="52"/>
      <c r="M2" s="52"/>
    </row>
    <row r="3" spans="1:13" s="3" customFormat="1" ht="15">
      <c r="A3" s="158" t="s">
        <v>149</v>
      </c>
      <c r="B3" s="158"/>
      <c r="C3" s="158"/>
      <c r="D3" s="158"/>
      <c r="E3" s="158"/>
      <c r="F3" s="158"/>
      <c r="G3" s="158"/>
      <c r="I3" s="43"/>
      <c r="J3" s="52"/>
      <c r="K3" s="52"/>
      <c r="L3" s="52"/>
      <c r="M3" s="52"/>
    </row>
    <row r="4" spans="1:13" s="1" customFormat="1" ht="51">
      <c r="A4" s="53" t="s">
        <v>0</v>
      </c>
      <c r="B4" s="18" t="s">
        <v>15</v>
      </c>
      <c r="C4" s="54" t="s">
        <v>13</v>
      </c>
      <c r="D4" s="54" t="s">
        <v>9</v>
      </c>
      <c r="E4" s="54" t="s">
        <v>10</v>
      </c>
      <c r="F4" s="54" t="s">
        <v>12</v>
      </c>
      <c r="G4" s="53" t="s">
        <v>11</v>
      </c>
      <c r="H4" s="18" t="s">
        <v>14</v>
      </c>
      <c r="I4" s="44" t="s">
        <v>1</v>
      </c>
      <c r="J4" s="55" t="s">
        <v>24</v>
      </c>
      <c r="K4" s="55" t="s">
        <v>25</v>
      </c>
      <c r="L4" s="48"/>
      <c r="M4" s="48"/>
    </row>
    <row r="5" spans="1:13" s="1" customFormat="1" ht="89.25">
      <c r="A5" s="36" t="s">
        <v>26</v>
      </c>
      <c r="B5" s="124" t="s">
        <v>155</v>
      </c>
      <c r="C5" s="125"/>
      <c r="D5" s="125"/>
      <c r="E5" s="125"/>
      <c r="F5" s="126"/>
      <c r="G5" s="127"/>
      <c r="H5" s="128"/>
      <c r="I5" s="128"/>
      <c r="J5" s="129"/>
      <c r="K5" s="129"/>
      <c r="L5" s="129"/>
      <c r="M5" s="1">
        <v>1</v>
      </c>
    </row>
    <row r="6" spans="1:13" s="1" customFormat="1" ht="108">
      <c r="A6" s="37"/>
      <c r="B6" s="56" t="s">
        <v>113</v>
      </c>
      <c r="C6" s="57">
        <v>58000000</v>
      </c>
      <c r="D6" s="57">
        <f t="shared" ref="D6:D11" si="0">IF(F6&gt;0,C6-F6,IF(E6&gt;0,C6-E6,C6))</f>
        <v>58000000</v>
      </c>
      <c r="E6" s="57"/>
      <c r="F6" s="61"/>
      <c r="G6" s="38" t="s">
        <v>83</v>
      </c>
      <c r="H6" s="59">
        <v>1</v>
      </c>
      <c r="I6" s="45">
        <v>1</v>
      </c>
      <c r="J6" s="60">
        <v>1</v>
      </c>
      <c r="K6" s="60" t="s">
        <v>22</v>
      </c>
      <c r="L6" s="60" t="s">
        <v>48</v>
      </c>
      <c r="M6" s="48">
        <v>2</v>
      </c>
    </row>
    <row r="7" spans="1:13" s="1" customFormat="1" ht="120">
      <c r="A7" s="37"/>
      <c r="B7" s="56" t="s">
        <v>114</v>
      </c>
      <c r="C7" s="57">
        <v>20000000</v>
      </c>
      <c r="D7" s="57">
        <f t="shared" si="0"/>
        <v>20000000</v>
      </c>
      <c r="E7" s="57"/>
      <c r="F7" s="61"/>
      <c r="G7" s="39" t="s">
        <v>84</v>
      </c>
      <c r="H7" s="59">
        <v>2</v>
      </c>
      <c r="I7" s="45">
        <v>2</v>
      </c>
      <c r="J7" s="60">
        <v>1</v>
      </c>
      <c r="K7" s="60" t="s">
        <v>22</v>
      </c>
      <c r="L7" s="60" t="s">
        <v>48</v>
      </c>
      <c r="M7" s="48">
        <v>3</v>
      </c>
    </row>
    <row r="8" spans="1:13" s="1" customFormat="1" ht="60">
      <c r="A8" s="62"/>
      <c r="B8" s="56" t="s">
        <v>115</v>
      </c>
      <c r="C8" s="57">
        <v>13000000</v>
      </c>
      <c r="D8" s="57">
        <f t="shared" si="0"/>
        <v>13000000</v>
      </c>
      <c r="E8" s="57"/>
      <c r="F8" s="61"/>
      <c r="G8" s="39" t="s">
        <v>86</v>
      </c>
      <c r="H8" s="59">
        <v>4</v>
      </c>
      <c r="I8" s="45">
        <v>3</v>
      </c>
      <c r="J8" s="60">
        <v>1</v>
      </c>
      <c r="K8" s="60" t="s">
        <v>22</v>
      </c>
      <c r="L8" s="60" t="s">
        <v>48</v>
      </c>
      <c r="M8" s="48">
        <v>4</v>
      </c>
    </row>
    <row r="9" spans="1:13" s="1" customFormat="1" ht="60">
      <c r="A9" s="112"/>
      <c r="B9" s="56" t="s">
        <v>116</v>
      </c>
      <c r="C9" s="57">
        <v>15513200</v>
      </c>
      <c r="D9" s="57">
        <f t="shared" si="0"/>
        <v>0</v>
      </c>
      <c r="E9" s="57"/>
      <c r="F9" s="58">
        <f>C9</f>
        <v>15513200</v>
      </c>
      <c r="G9" s="39" t="s">
        <v>97</v>
      </c>
      <c r="H9" s="59">
        <v>15</v>
      </c>
      <c r="I9" s="45">
        <v>4</v>
      </c>
      <c r="J9" s="60">
        <v>1</v>
      </c>
      <c r="K9" s="60" t="s">
        <v>22</v>
      </c>
      <c r="L9" s="60" t="s">
        <v>48</v>
      </c>
      <c r="M9" s="48">
        <v>5</v>
      </c>
    </row>
    <row r="10" spans="1:13" s="1" customFormat="1" ht="72">
      <c r="A10" s="62"/>
      <c r="B10" s="56" t="s">
        <v>117</v>
      </c>
      <c r="C10" s="57">
        <v>20000000</v>
      </c>
      <c r="D10" s="57">
        <f t="shared" si="0"/>
        <v>0</v>
      </c>
      <c r="E10" s="57"/>
      <c r="F10" s="58">
        <f>C10</f>
        <v>20000000</v>
      </c>
      <c r="G10" s="39" t="s">
        <v>101</v>
      </c>
      <c r="H10" s="59">
        <v>19</v>
      </c>
      <c r="I10" s="45">
        <v>5</v>
      </c>
      <c r="J10" s="60">
        <v>1</v>
      </c>
      <c r="K10" s="60" t="s">
        <v>22</v>
      </c>
      <c r="L10" s="60" t="s">
        <v>48</v>
      </c>
      <c r="M10" s="48">
        <v>6</v>
      </c>
    </row>
    <row r="11" spans="1:13" s="1" customFormat="1" ht="108">
      <c r="A11" s="112"/>
      <c r="B11" s="65" t="s">
        <v>118</v>
      </c>
      <c r="C11" s="66">
        <v>7000000</v>
      </c>
      <c r="D11" s="66">
        <f t="shared" si="0"/>
        <v>7000000</v>
      </c>
      <c r="E11" s="66"/>
      <c r="F11" s="119"/>
      <c r="G11" s="39" t="s">
        <v>105</v>
      </c>
      <c r="H11" s="68">
        <v>23</v>
      </c>
      <c r="I11" s="46">
        <v>6</v>
      </c>
      <c r="J11" s="120">
        <v>1</v>
      </c>
      <c r="K11" s="120" t="s">
        <v>22</v>
      </c>
      <c r="L11" s="120" t="s">
        <v>48</v>
      </c>
      <c r="M11" s="48">
        <v>7</v>
      </c>
    </row>
    <row r="12" spans="1:13" s="1" customFormat="1" ht="113.25" customHeight="1">
      <c r="A12" s="36" t="s">
        <v>73</v>
      </c>
      <c r="B12" s="121" t="s">
        <v>154</v>
      </c>
      <c r="C12" s="115"/>
      <c r="D12" s="115"/>
      <c r="E12" s="115"/>
      <c r="F12" s="116"/>
      <c r="G12" s="122"/>
      <c r="H12" s="117"/>
      <c r="I12" s="117"/>
      <c r="J12" s="123"/>
      <c r="K12" s="123"/>
      <c r="L12" s="123"/>
      <c r="M12" s="1">
        <v>8</v>
      </c>
    </row>
    <row r="13" spans="1:13" s="1" customFormat="1" ht="156">
      <c r="A13" s="37"/>
      <c r="B13" s="56" t="s">
        <v>119</v>
      </c>
      <c r="C13" s="57">
        <v>22526000</v>
      </c>
      <c r="D13" s="57">
        <f>IF(F13&gt;0,C13-F13,IF(E13&gt;0,C13-E13,C13))</f>
        <v>22526000</v>
      </c>
      <c r="E13" s="57"/>
      <c r="F13" s="61"/>
      <c r="G13" s="39" t="s">
        <v>87</v>
      </c>
      <c r="H13" s="59">
        <v>5</v>
      </c>
      <c r="I13" s="45">
        <v>7</v>
      </c>
      <c r="J13" s="60">
        <v>2</v>
      </c>
      <c r="K13" s="60" t="s">
        <v>22</v>
      </c>
      <c r="L13" s="60" t="s">
        <v>48</v>
      </c>
      <c r="M13" s="48">
        <v>9</v>
      </c>
    </row>
    <row r="14" spans="1:13" s="1" customFormat="1" ht="120">
      <c r="A14" s="62"/>
      <c r="B14" s="56" t="s">
        <v>120</v>
      </c>
      <c r="C14" s="57">
        <v>20000000</v>
      </c>
      <c r="D14" s="57">
        <f>IF(F14&gt;0,C14-F14,IF(E14&gt;0,C14-E14,C14))</f>
        <v>20000000</v>
      </c>
      <c r="E14" s="57"/>
      <c r="F14" s="61"/>
      <c r="G14" s="39" t="s">
        <v>88</v>
      </c>
      <c r="H14" s="59">
        <v>6</v>
      </c>
      <c r="I14" s="45">
        <v>8</v>
      </c>
      <c r="J14" s="60">
        <v>2</v>
      </c>
      <c r="K14" s="60" t="s">
        <v>22</v>
      </c>
      <c r="L14" s="60" t="s">
        <v>48</v>
      </c>
      <c r="M14" s="48">
        <v>10</v>
      </c>
    </row>
    <row r="15" spans="1:13" s="1" customFormat="1" ht="120">
      <c r="A15" s="37"/>
      <c r="B15" s="56" t="s">
        <v>121</v>
      </c>
      <c r="C15" s="57">
        <v>20307500</v>
      </c>
      <c r="D15" s="57">
        <f>IF(F15&gt;0,C15-F15,IF(E15&gt;0,C15-E15,C15))</f>
        <v>20307500</v>
      </c>
      <c r="E15" s="57"/>
      <c r="F15" s="61"/>
      <c r="G15" s="39" t="s">
        <v>104</v>
      </c>
      <c r="H15" s="59">
        <v>22</v>
      </c>
      <c r="I15" s="45">
        <v>9</v>
      </c>
      <c r="J15" s="60">
        <v>2</v>
      </c>
      <c r="K15" s="60" t="s">
        <v>22</v>
      </c>
      <c r="L15" s="60" t="s">
        <v>48</v>
      </c>
      <c r="M15" s="48">
        <v>11</v>
      </c>
    </row>
    <row r="16" spans="1:13" s="1" customFormat="1" ht="24">
      <c r="A16" s="37"/>
      <c r="B16" s="113" t="s">
        <v>156</v>
      </c>
      <c r="C16" s="57"/>
      <c r="D16" s="57"/>
      <c r="E16" s="57"/>
      <c r="F16" s="61"/>
      <c r="G16" s="122"/>
      <c r="H16" s="59"/>
      <c r="I16" s="59"/>
      <c r="J16" s="130"/>
      <c r="K16" s="130"/>
      <c r="L16" s="130"/>
      <c r="M16" s="1">
        <v>12</v>
      </c>
    </row>
    <row r="17" spans="1:14" s="1" customFormat="1" ht="84">
      <c r="A17" s="62"/>
      <c r="B17" s="56" t="s">
        <v>126</v>
      </c>
      <c r="C17" s="57">
        <v>24000000</v>
      </c>
      <c r="D17" s="57">
        <f>IF(F17&gt;0,C17-F17,IF(E17&gt;0,C17-E17,C17))</f>
        <v>24000000</v>
      </c>
      <c r="E17" s="57"/>
      <c r="F17" s="61"/>
      <c r="G17" s="39" t="s">
        <v>90</v>
      </c>
      <c r="H17" s="59">
        <v>8</v>
      </c>
      <c r="I17" s="45">
        <v>10</v>
      </c>
      <c r="J17" s="60">
        <v>2</v>
      </c>
      <c r="K17" s="60" t="s">
        <v>22</v>
      </c>
      <c r="L17" s="60" t="s">
        <v>70</v>
      </c>
      <c r="M17" s="48">
        <v>13</v>
      </c>
      <c r="N17" s="1" t="s">
        <v>148</v>
      </c>
    </row>
    <row r="18" spans="1:14" s="1" customFormat="1" ht="72">
      <c r="A18" s="118"/>
      <c r="B18" s="65" t="s">
        <v>127</v>
      </c>
      <c r="C18" s="66">
        <v>10000000</v>
      </c>
      <c r="D18" s="66">
        <f>IF(F18&gt;0,C18-F18,IF(E18&gt;0,C18-E18,C18))</f>
        <v>10000000</v>
      </c>
      <c r="E18" s="66"/>
      <c r="F18" s="67"/>
      <c r="G18" s="111" t="s">
        <v>98</v>
      </c>
      <c r="H18" s="68">
        <v>16</v>
      </c>
      <c r="I18" s="45">
        <v>11</v>
      </c>
      <c r="J18" s="60">
        <v>2</v>
      </c>
      <c r="K18" s="60" t="s">
        <v>22</v>
      </c>
      <c r="L18" s="60" t="s">
        <v>70</v>
      </c>
      <c r="M18" s="48">
        <v>14</v>
      </c>
      <c r="N18" s="1" t="s">
        <v>148</v>
      </c>
    </row>
    <row r="19" spans="1:14" s="1" customFormat="1" ht="168">
      <c r="A19" s="37"/>
      <c r="B19" s="114" t="s">
        <v>128</v>
      </c>
      <c r="C19" s="115">
        <v>42000000</v>
      </c>
      <c r="D19" s="115">
        <f>IF(F19&gt;0,C19-F19,IF(E19&gt;0,C19-E19,C19))</f>
        <v>42000000</v>
      </c>
      <c r="E19" s="115"/>
      <c r="F19" s="116"/>
      <c r="G19" s="38" t="s">
        <v>99</v>
      </c>
      <c r="H19" s="117">
        <v>17</v>
      </c>
      <c r="I19" s="45">
        <v>12</v>
      </c>
      <c r="J19" s="60">
        <v>2</v>
      </c>
      <c r="K19" s="60" t="s">
        <v>22</v>
      </c>
      <c r="L19" s="60" t="s">
        <v>70</v>
      </c>
      <c r="M19" s="48">
        <v>15</v>
      </c>
      <c r="N19" s="1" t="s">
        <v>148</v>
      </c>
    </row>
    <row r="20" spans="1:14" s="1" customFormat="1" ht="25.5" customHeight="1">
      <c r="A20" s="63"/>
      <c r="B20" s="113" t="s">
        <v>157</v>
      </c>
      <c r="C20" s="57"/>
      <c r="D20" s="57"/>
      <c r="E20" s="57"/>
      <c r="F20" s="61"/>
      <c r="G20" s="122"/>
      <c r="H20" s="59"/>
      <c r="I20" s="59"/>
      <c r="J20" s="130"/>
      <c r="K20" s="130"/>
      <c r="L20" s="130"/>
      <c r="M20" s="1">
        <v>16</v>
      </c>
    </row>
    <row r="21" spans="1:14" s="1" customFormat="1" ht="60">
      <c r="A21" s="37"/>
      <c r="B21" s="56" t="s">
        <v>135</v>
      </c>
      <c r="C21" s="57">
        <v>15000000</v>
      </c>
      <c r="D21" s="57">
        <f t="shared" ref="D21:D27" si="1">IF(F21&gt;0,C21-F21,IF(E21&gt;0,C21-E21,C21))</f>
        <v>0</v>
      </c>
      <c r="E21" s="57"/>
      <c r="F21" s="58">
        <f>C21</f>
        <v>15000000</v>
      </c>
      <c r="G21" s="40" t="s">
        <v>96</v>
      </c>
      <c r="H21" s="59">
        <v>14</v>
      </c>
      <c r="I21" s="45">
        <v>13</v>
      </c>
      <c r="J21" s="60">
        <v>2</v>
      </c>
      <c r="K21" s="60" t="s">
        <v>23</v>
      </c>
      <c r="L21" s="60" t="s">
        <v>23</v>
      </c>
      <c r="M21" s="48">
        <v>17</v>
      </c>
    </row>
    <row r="22" spans="1:14" s="1" customFormat="1" ht="168">
      <c r="A22" s="62"/>
      <c r="B22" s="56" t="s">
        <v>136</v>
      </c>
      <c r="C22" s="57">
        <v>14070000</v>
      </c>
      <c r="D22" s="57">
        <f t="shared" si="1"/>
        <v>14070000</v>
      </c>
      <c r="E22" s="57"/>
      <c r="F22" s="61"/>
      <c r="G22" s="39" t="s">
        <v>106</v>
      </c>
      <c r="H22" s="59">
        <v>24</v>
      </c>
      <c r="I22" s="45">
        <v>14</v>
      </c>
      <c r="J22" s="60">
        <v>2</v>
      </c>
      <c r="K22" s="60" t="s">
        <v>23</v>
      </c>
      <c r="L22" s="60" t="s">
        <v>23</v>
      </c>
      <c r="M22" s="48">
        <v>18</v>
      </c>
    </row>
    <row r="23" spans="1:14" s="1" customFormat="1" ht="96">
      <c r="A23" s="112"/>
      <c r="B23" s="65" t="s">
        <v>137</v>
      </c>
      <c r="C23" s="66">
        <v>17500000</v>
      </c>
      <c r="D23" s="66">
        <f t="shared" si="1"/>
        <v>17500000</v>
      </c>
      <c r="E23" s="66"/>
      <c r="F23" s="119"/>
      <c r="G23" s="111" t="s">
        <v>107</v>
      </c>
      <c r="H23" s="68">
        <v>25</v>
      </c>
      <c r="I23" s="45">
        <v>15</v>
      </c>
      <c r="J23" s="60">
        <v>2</v>
      </c>
      <c r="K23" s="60" t="s">
        <v>23</v>
      </c>
      <c r="L23" s="60" t="s">
        <v>23</v>
      </c>
      <c r="M23" s="48">
        <v>19</v>
      </c>
    </row>
    <row r="24" spans="1:14" s="1" customFormat="1" ht="72">
      <c r="A24" s="62"/>
      <c r="B24" s="114" t="s">
        <v>138</v>
      </c>
      <c r="C24" s="115">
        <v>40000000</v>
      </c>
      <c r="D24" s="115">
        <f t="shared" si="1"/>
        <v>40000000</v>
      </c>
      <c r="E24" s="115"/>
      <c r="F24" s="133"/>
      <c r="G24" s="38" t="s">
        <v>108</v>
      </c>
      <c r="H24" s="117">
        <v>26</v>
      </c>
      <c r="I24" s="45">
        <v>16</v>
      </c>
      <c r="J24" s="60">
        <v>2</v>
      </c>
      <c r="K24" s="60" t="s">
        <v>23</v>
      </c>
      <c r="L24" s="60" t="s">
        <v>23</v>
      </c>
      <c r="M24" s="48">
        <v>20</v>
      </c>
      <c r="N24" s="1" t="s">
        <v>148</v>
      </c>
    </row>
    <row r="25" spans="1:14" s="1" customFormat="1" ht="72">
      <c r="A25" s="63"/>
      <c r="B25" s="56" t="s">
        <v>139</v>
      </c>
      <c r="C25" s="57">
        <v>8000000</v>
      </c>
      <c r="D25" s="57">
        <f t="shared" si="1"/>
        <v>8000000</v>
      </c>
      <c r="E25" s="57"/>
      <c r="F25" s="61"/>
      <c r="G25" s="39" t="s">
        <v>109</v>
      </c>
      <c r="H25" s="59">
        <v>27</v>
      </c>
      <c r="I25" s="45">
        <v>17</v>
      </c>
      <c r="J25" s="60">
        <v>2</v>
      </c>
      <c r="K25" s="60" t="s">
        <v>23</v>
      </c>
      <c r="L25" s="60" t="s">
        <v>23</v>
      </c>
      <c r="M25" s="48">
        <v>21</v>
      </c>
      <c r="N25" s="1" t="s">
        <v>148</v>
      </c>
    </row>
    <row r="26" spans="1:14" s="1" customFormat="1" ht="120">
      <c r="A26" s="63"/>
      <c r="B26" s="56" t="s">
        <v>140</v>
      </c>
      <c r="C26" s="57">
        <v>10000000</v>
      </c>
      <c r="D26" s="57">
        <f t="shared" si="1"/>
        <v>10000000</v>
      </c>
      <c r="E26" s="57"/>
      <c r="F26" s="61"/>
      <c r="G26" s="39" t="s">
        <v>110</v>
      </c>
      <c r="H26" s="59">
        <v>28</v>
      </c>
      <c r="I26" s="45">
        <v>18</v>
      </c>
      <c r="J26" s="60">
        <v>2</v>
      </c>
      <c r="K26" s="60" t="s">
        <v>23</v>
      </c>
      <c r="L26" s="60" t="s">
        <v>23</v>
      </c>
      <c r="M26" s="48">
        <v>22</v>
      </c>
    </row>
    <row r="27" spans="1:14" s="1" customFormat="1" ht="36">
      <c r="A27" s="64"/>
      <c r="B27" s="65" t="s">
        <v>141</v>
      </c>
      <c r="C27" s="66">
        <v>10000000</v>
      </c>
      <c r="D27" s="66">
        <f t="shared" si="1"/>
        <v>0</v>
      </c>
      <c r="E27" s="66"/>
      <c r="F27" s="67">
        <f>C27</f>
        <v>10000000</v>
      </c>
      <c r="G27" s="40" t="s">
        <v>111</v>
      </c>
      <c r="H27" s="68">
        <v>29</v>
      </c>
      <c r="I27" s="46">
        <v>19</v>
      </c>
      <c r="J27" s="120">
        <v>2</v>
      </c>
      <c r="K27" s="120" t="s">
        <v>23</v>
      </c>
      <c r="L27" s="120" t="s">
        <v>23</v>
      </c>
      <c r="M27" s="48">
        <v>23</v>
      </c>
      <c r="N27" s="1" t="s">
        <v>148</v>
      </c>
    </row>
    <row r="28" spans="1:14" s="1" customFormat="1" ht="85.5" customHeight="1">
      <c r="A28" s="63" t="s">
        <v>74</v>
      </c>
      <c r="B28" s="131" t="s">
        <v>158</v>
      </c>
      <c r="C28" s="115"/>
      <c r="D28" s="115"/>
      <c r="E28" s="115"/>
      <c r="F28" s="116"/>
      <c r="G28" s="122"/>
      <c r="H28" s="117"/>
      <c r="I28" s="117"/>
      <c r="J28" s="123"/>
      <c r="K28" s="123"/>
      <c r="L28" s="123"/>
      <c r="M28" s="1">
        <v>24</v>
      </c>
    </row>
    <row r="29" spans="1:14" s="1" customFormat="1" ht="144">
      <c r="A29" s="63"/>
      <c r="B29" s="56" t="s">
        <v>129</v>
      </c>
      <c r="C29" s="57">
        <v>14500000</v>
      </c>
      <c r="D29" s="57">
        <f>IF(F29&gt;0,C29-F29,IF(E29&gt;0,C29-E29,C29))</f>
        <v>14500000</v>
      </c>
      <c r="E29" s="57"/>
      <c r="F29" s="61"/>
      <c r="G29" s="39" t="s">
        <v>89</v>
      </c>
      <c r="H29" s="59">
        <v>7</v>
      </c>
      <c r="I29" s="45">
        <v>20</v>
      </c>
      <c r="J29" s="60">
        <v>3</v>
      </c>
      <c r="K29" s="60" t="s">
        <v>22</v>
      </c>
      <c r="L29" s="60" t="s">
        <v>70</v>
      </c>
      <c r="M29" s="48">
        <v>25</v>
      </c>
    </row>
    <row r="30" spans="1:14" s="1" customFormat="1" ht="72">
      <c r="A30" s="112"/>
      <c r="B30" s="65" t="s">
        <v>130</v>
      </c>
      <c r="C30" s="66">
        <v>25000000</v>
      </c>
      <c r="D30" s="66">
        <f>IF(F30&gt;0,C30-F30,IF(E30&gt;0,C30-E30,C30))</f>
        <v>25000000</v>
      </c>
      <c r="E30" s="66"/>
      <c r="F30" s="119"/>
      <c r="G30" s="39" t="s">
        <v>91</v>
      </c>
      <c r="H30" s="68">
        <v>9</v>
      </c>
      <c r="I30" s="46">
        <v>21</v>
      </c>
      <c r="J30" s="120">
        <v>3</v>
      </c>
      <c r="K30" s="120" t="s">
        <v>22</v>
      </c>
      <c r="L30" s="120" t="s">
        <v>70</v>
      </c>
      <c r="M30" s="48">
        <v>26</v>
      </c>
    </row>
    <row r="31" spans="1:14" s="1" customFormat="1" ht="63.75">
      <c r="A31" s="36" t="s">
        <v>76</v>
      </c>
      <c r="B31" s="131" t="s">
        <v>159</v>
      </c>
      <c r="C31" s="115"/>
      <c r="D31" s="115"/>
      <c r="E31" s="115"/>
      <c r="F31" s="116"/>
      <c r="G31" s="122"/>
      <c r="H31" s="117"/>
      <c r="I31" s="117"/>
      <c r="J31" s="123"/>
      <c r="K31" s="123"/>
      <c r="L31" s="123"/>
      <c r="M31" s="1">
        <v>27</v>
      </c>
    </row>
    <row r="32" spans="1:14" s="1" customFormat="1" ht="36">
      <c r="A32" s="37"/>
      <c r="B32" s="56" t="s">
        <v>122</v>
      </c>
      <c r="C32" s="57">
        <v>20000000</v>
      </c>
      <c r="D32" s="57">
        <f>IF(F32&gt;0,C32-F32,IF(E32&gt;0,C32-E32,C32))</f>
        <v>0</v>
      </c>
      <c r="E32" s="57"/>
      <c r="F32" s="58">
        <f>C32</f>
        <v>20000000</v>
      </c>
      <c r="G32" s="40" t="s">
        <v>93</v>
      </c>
      <c r="H32" s="59">
        <v>11</v>
      </c>
      <c r="I32" s="45">
        <v>22</v>
      </c>
      <c r="J32" s="60">
        <v>4</v>
      </c>
      <c r="K32" s="60" t="s">
        <v>22</v>
      </c>
      <c r="L32" s="60" t="s">
        <v>69</v>
      </c>
      <c r="M32" s="48">
        <v>28</v>
      </c>
    </row>
    <row r="33" spans="1:13" s="1" customFormat="1" ht="60">
      <c r="A33" s="62"/>
      <c r="B33" s="56" t="s">
        <v>123</v>
      </c>
      <c r="C33" s="57">
        <v>15000000</v>
      </c>
      <c r="D33" s="57">
        <f>IF(F33&gt;0,C33-F33,IF(E33&gt;0,C33-E33,C33))</f>
        <v>0</v>
      </c>
      <c r="E33" s="57"/>
      <c r="F33" s="58">
        <f>C33</f>
        <v>15000000</v>
      </c>
      <c r="G33" s="40" t="s">
        <v>94</v>
      </c>
      <c r="H33" s="59">
        <v>12</v>
      </c>
      <c r="I33" s="45">
        <v>23</v>
      </c>
      <c r="J33" s="60">
        <v>4</v>
      </c>
      <c r="K33" s="60" t="s">
        <v>22</v>
      </c>
      <c r="L33" s="60" t="s">
        <v>69</v>
      </c>
      <c r="M33" s="48">
        <v>29</v>
      </c>
    </row>
    <row r="34" spans="1:13" s="1" customFormat="1" ht="72">
      <c r="A34" s="112"/>
      <c r="B34" s="65" t="s">
        <v>124</v>
      </c>
      <c r="C34" s="66">
        <v>20000000</v>
      </c>
      <c r="D34" s="66">
        <f>IF(F34&gt;0,C34-F34,IF(E34&gt;0,C34-E34,C34))</f>
        <v>0</v>
      </c>
      <c r="E34" s="66"/>
      <c r="F34" s="67">
        <f>C34</f>
        <v>20000000</v>
      </c>
      <c r="G34" s="139" t="s">
        <v>102</v>
      </c>
      <c r="H34" s="68">
        <v>20</v>
      </c>
      <c r="I34" s="45">
        <v>24</v>
      </c>
      <c r="J34" s="60">
        <v>4</v>
      </c>
      <c r="K34" s="60" t="s">
        <v>22</v>
      </c>
      <c r="L34" s="60" t="s">
        <v>69</v>
      </c>
      <c r="M34" s="48">
        <v>30</v>
      </c>
    </row>
    <row r="35" spans="1:13" s="1" customFormat="1" ht="96">
      <c r="A35" s="112"/>
      <c r="B35" s="134" t="s">
        <v>125</v>
      </c>
      <c r="C35" s="135">
        <v>15000000</v>
      </c>
      <c r="D35" s="135">
        <f>IF(F35&gt;0,C35-F35,IF(E35&gt;0,C35-E35,C35))</f>
        <v>15000000</v>
      </c>
      <c r="E35" s="135"/>
      <c r="F35" s="136"/>
      <c r="G35" s="137" t="s">
        <v>103</v>
      </c>
      <c r="H35" s="138">
        <v>21</v>
      </c>
      <c r="I35" s="46">
        <v>25</v>
      </c>
      <c r="J35" s="120">
        <v>4</v>
      </c>
      <c r="K35" s="120" t="s">
        <v>22</v>
      </c>
      <c r="L35" s="120" t="s">
        <v>69</v>
      </c>
      <c r="M35" s="48">
        <v>31</v>
      </c>
    </row>
    <row r="36" spans="1:13" s="1" customFormat="1" ht="89.25">
      <c r="A36" s="36" t="s">
        <v>77</v>
      </c>
      <c r="B36" s="131" t="s">
        <v>160</v>
      </c>
      <c r="C36" s="115"/>
      <c r="D36" s="115"/>
      <c r="E36" s="115"/>
      <c r="F36" s="116"/>
      <c r="G36" s="132"/>
      <c r="H36" s="117"/>
      <c r="I36" s="117"/>
      <c r="J36" s="123"/>
      <c r="K36" s="123"/>
      <c r="L36" s="123"/>
      <c r="M36" s="1">
        <v>32</v>
      </c>
    </row>
    <row r="37" spans="1:13" s="1" customFormat="1" ht="84">
      <c r="A37" s="37"/>
      <c r="B37" s="56" t="s">
        <v>131</v>
      </c>
      <c r="C37" s="57">
        <v>20000000</v>
      </c>
      <c r="D37" s="57">
        <f>IF(F37&gt;0,C37-F37,IF(E37&gt;0,C37-E37,C37))</f>
        <v>20000000</v>
      </c>
      <c r="E37" s="57"/>
      <c r="F37" s="61"/>
      <c r="G37" s="41" t="s">
        <v>85</v>
      </c>
      <c r="H37" s="59">
        <v>3</v>
      </c>
      <c r="I37" s="45">
        <v>26</v>
      </c>
      <c r="J37" s="60">
        <v>5</v>
      </c>
      <c r="K37" s="60" t="s">
        <v>22</v>
      </c>
      <c r="L37" s="60" t="s">
        <v>71</v>
      </c>
      <c r="M37" s="48">
        <v>33</v>
      </c>
    </row>
    <row r="38" spans="1:13" s="1" customFormat="1" ht="60">
      <c r="A38" s="62"/>
      <c r="B38" s="56" t="s">
        <v>132</v>
      </c>
      <c r="C38" s="57">
        <v>20000000</v>
      </c>
      <c r="D38" s="57">
        <f>IF(F38&gt;0,C38-F38,IF(E38&gt;0,C38-E38,C38))</f>
        <v>20000000</v>
      </c>
      <c r="E38" s="57"/>
      <c r="F38" s="61"/>
      <c r="G38" s="34" t="s">
        <v>92</v>
      </c>
      <c r="H38" s="59">
        <v>10</v>
      </c>
      <c r="I38" s="45">
        <v>27</v>
      </c>
      <c r="J38" s="60">
        <v>5</v>
      </c>
      <c r="K38" s="60" t="s">
        <v>22</v>
      </c>
      <c r="L38" s="60" t="s">
        <v>71</v>
      </c>
      <c r="M38" s="48">
        <v>34</v>
      </c>
    </row>
    <row r="39" spans="1:13" s="1" customFormat="1" ht="60">
      <c r="A39" s="62"/>
      <c r="B39" s="56" t="s">
        <v>133</v>
      </c>
      <c r="C39" s="57">
        <v>20000000</v>
      </c>
      <c r="D39" s="57">
        <f>IF(F39&gt;0,C39-F39,IF(E39&gt;0,C39-E39,C39))</f>
        <v>20000000</v>
      </c>
      <c r="E39" s="57"/>
      <c r="F39" s="61"/>
      <c r="G39" s="34" t="s">
        <v>95</v>
      </c>
      <c r="H39" s="59">
        <v>13</v>
      </c>
      <c r="I39" s="45">
        <v>28</v>
      </c>
      <c r="J39" s="60">
        <v>5</v>
      </c>
      <c r="K39" s="60" t="s">
        <v>22</v>
      </c>
      <c r="L39" s="60" t="s">
        <v>71</v>
      </c>
      <c r="M39" s="48">
        <v>35</v>
      </c>
    </row>
    <row r="40" spans="1:13" s="1" customFormat="1" ht="118.5" customHeight="1">
      <c r="A40" s="118"/>
      <c r="B40" s="65" t="s">
        <v>134</v>
      </c>
      <c r="C40" s="66">
        <v>10000000</v>
      </c>
      <c r="D40" s="66">
        <f>IF(F40&gt;0,C40-F40,IF(E40&gt;0,C40-E40,C40))</f>
        <v>10000000</v>
      </c>
      <c r="E40" s="66"/>
      <c r="F40" s="119"/>
      <c r="G40" s="35" t="s">
        <v>100</v>
      </c>
      <c r="H40" s="68">
        <v>18</v>
      </c>
      <c r="I40" s="46">
        <v>29</v>
      </c>
      <c r="J40" s="120">
        <v>5</v>
      </c>
      <c r="K40" s="120" t="s">
        <v>22</v>
      </c>
      <c r="L40" s="120" t="s">
        <v>71</v>
      </c>
      <c r="M40" s="48">
        <v>36</v>
      </c>
    </row>
    <row r="41" spans="1:13" s="1" customFormat="1" ht="21" customHeight="1">
      <c r="B41" s="24"/>
      <c r="C41" s="23">
        <f>SUM(C5:C40)</f>
        <v>566416700</v>
      </c>
      <c r="D41" s="23">
        <f>SUM(D5:D40)</f>
        <v>450903500</v>
      </c>
      <c r="E41" s="23">
        <f>SUM(E5:E40)</f>
        <v>0</v>
      </c>
      <c r="F41" s="23">
        <f>SUM(F5:F40)</f>
        <v>115513200</v>
      </c>
      <c r="I41" s="47"/>
      <c r="J41" s="48"/>
      <c r="K41" s="48"/>
      <c r="L41" s="48"/>
      <c r="M41" s="48"/>
    </row>
    <row r="42" spans="1:13" s="1" customFormat="1">
      <c r="B42" s="24"/>
      <c r="F42" s="24"/>
      <c r="I42" s="47"/>
      <c r="J42" s="48"/>
      <c r="K42" s="48"/>
      <c r="L42" s="48"/>
      <c r="M42" s="48"/>
    </row>
    <row r="43" spans="1:13" s="1" customFormat="1">
      <c r="B43" s="24"/>
      <c r="F43" s="24"/>
      <c r="I43" s="47"/>
      <c r="J43" s="48"/>
      <c r="K43" s="48"/>
      <c r="L43" s="48"/>
      <c r="M43" s="48"/>
    </row>
    <row r="44" spans="1:13" s="1" customFormat="1">
      <c r="B44" s="24"/>
      <c r="F44" s="24"/>
      <c r="I44" s="47"/>
      <c r="J44" s="48"/>
      <c r="K44" s="48"/>
      <c r="L44" s="48"/>
      <c r="M44" s="48"/>
    </row>
    <row r="45" spans="1:13" s="12" customFormat="1">
      <c r="B45" s="25"/>
      <c r="F45" s="25"/>
      <c r="I45" s="47"/>
      <c r="J45" s="48"/>
      <c r="K45" s="48"/>
      <c r="L45" s="48"/>
      <c r="M45" s="48"/>
    </row>
    <row r="46" spans="1:13" s="1" customFormat="1">
      <c r="B46" s="24"/>
      <c r="F46" s="24"/>
      <c r="I46" s="47"/>
      <c r="J46" s="48"/>
      <c r="K46" s="48"/>
      <c r="L46" s="48"/>
      <c r="M46" s="48"/>
    </row>
    <row r="47" spans="1:13" s="1" customFormat="1">
      <c r="B47" s="24"/>
      <c r="F47" s="24"/>
      <c r="I47" s="47"/>
      <c r="J47" s="48"/>
      <c r="K47" s="48"/>
      <c r="L47" s="48"/>
      <c r="M47" s="48"/>
    </row>
    <row r="48" spans="1:13" s="1" customFormat="1">
      <c r="B48" s="24"/>
      <c r="F48" s="24"/>
      <c r="I48" s="47"/>
      <c r="J48" s="48"/>
      <c r="K48" s="48"/>
      <c r="L48" s="48"/>
      <c r="M48" s="48"/>
    </row>
    <row r="49" spans="2:13" s="1" customFormat="1">
      <c r="B49" s="24"/>
      <c r="F49" s="24"/>
      <c r="I49" s="47"/>
      <c r="J49" s="48"/>
      <c r="K49" s="48"/>
      <c r="L49" s="48"/>
      <c r="M49" s="48"/>
    </row>
    <row r="50" spans="2:13" s="1" customFormat="1">
      <c r="B50" s="24"/>
      <c r="F50" s="24"/>
      <c r="I50" s="47"/>
      <c r="J50" s="48"/>
      <c r="K50" s="48"/>
      <c r="L50" s="48"/>
      <c r="M50" s="48"/>
    </row>
    <row r="51" spans="2:13" s="1" customFormat="1">
      <c r="B51" s="24"/>
      <c r="F51" s="24"/>
      <c r="I51" s="47"/>
      <c r="J51" s="48"/>
      <c r="K51" s="48"/>
      <c r="L51" s="48"/>
      <c r="M51" s="48"/>
    </row>
    <row r="52" spans="2:13" s="1" customFormat="1">
      <c r="B52" s="24"/>
      <c r="F52" s="24"/>
      <c r="I52" s="47"/>
      <c r="J52" s="48"/>
      <c r="K52" s="48"/>
      <c r="L52" s="48"/>
      <c r="M52" s="48"/>
    </row>
    <row r="53" spans="2:13" s="1" customFormat="1">
      <c r="B53" s="24"/>
      <c r="F53" s="24"/>
      <c r="I53" s="47"/>
      <c r="J53" s="48"/>
      <c r="K53" s="48"/>
      <c r="L53" s="48"/>
      <c r="M53" s="48"/>
    </row>
    <row r="54" spans="2:13" s="1" customFormat="1">
      <c r="B54" s="24"/>
      <c r="F54" s="24"/>
      <c r="I54" s="47"/>
      <c r="J54" s="48"/>
      <c r="K54" s="48"/>
      <c r="L54" s="48"/>
      <c r="M54" s="48"/>
    </row>
    <row r="55" spans="2:13" s="1" customFormat="1">
      <c r="B55" s="24"/>
      <c r="F55" s="24"/>
      <c r="I55" s="47"/>
      <c r="J55" s="48"/>
      <c r="K55" s="48"/>
      <c r="L55" s="48"/>
      <c r="M55" s="48"/>
    </row>
    <row r="56" spans="2:13" s="1" customFormat="1">
      <c r="B56" s="24"/>
      <c r="F56" s="24"/>
      <c r="I56" s="47"/>
      <c r="J56" s="48"/>
      <c r="K56" s="48"/>
      <c r="L56" s="48"/>
      <c r="M56" s="48"/>
    </row>
    <row r="57" spans="2:13" s="1" customFormat="1">
      <c r="B57" s="24"/>
      <c r="F57" s="24"/>
      <c r="I57" s="47"/>
      <c r="J57" s="48"/>
      <c r="K57" s="48"/>
      <c r="L57" s="48"/>
      <c r="M57" s="48"/>
    </row>
    <row r="58" spans="2:13" s="12" customFormat="1">
      <c r="B58" s="25"/>
      <c r="F58" s="25"/>
      <c r="I58" s="47"/>
      <c r="J58" s="48"/>
      <c r="K58" s="48"/>
      <c r="L58" s="48"/>
      <c r="M58" s="48"/>
    </row>
    <row r="59" spans="2:13" s="12" customFormat="1">
      <c r="B59" s="25"/>
      <c r="F59" s="25"/>
      <c r="I59" s="47"/>
      <c r="J59" s="48"/>
      <c r="K59" s="48"/>
      <c r="L59" s="48"/>
      <c r="M59" s="48"/>
    </row>
    <row r="60" spans="2:13" s="12" customFormat="1">
      <c r="B60" s="25"/>
      <c r="F60" s="25"/>
      <c r="I60" s="47"/>
      <c r="J60" s="48"/>
      <c r="K60" s="48"/>
      <c r="L60" s="48"/>
      <c r="M60" s="48"/>
    </row>
    <row r="61" spans="2:13" s="1" customFormat="1">
      <c r="B61" s="24"/>
      <c r="F61" s="24"/>
      <c r="I61" s="47"/>
      <c r="J61" s="48"/>
      <c r="K61" s="48"/>
      <c r="L61" s="48"/>
      <c r="M61" s="48"/>
    </row>
    <row r="62" spans="2:13" s="1" customFormat="1">
      <c r="B62" s="24"/>
      <c r="F62" s="24"/>
      <c r="I62" s="47"/>
      <c r="J62" s="48"/>
      <c r="K62" s="48"/>
      <c r="L62" s="48"/>
      <c r="M62" s="48"/>
    </row>
    <row r="63" spans="2:13" s="1" customFormat="1">
      <c r="B63" s="24"/>
      <c r="F63" s="24"/>
      <c r="I63" s="47"/>
      <c r="J63" s="48"/>
      <c r="K63" s="48"/>
      <c r="L63" s="48"/>
      <c r="M63" s="48"/>
    </row>
    <row r="64" spans="2:13" s="1" customFormat="1">
      <c r="B64" s="24"/>
      <c r="F64" s="24"/>
      <c r="I64" s="47"/>
      <c r="J64" s="48"/>
      <c r="K64" s="48"/>
      <c r="L64" s="48"/>
      <c r="M64" s="48"/>
    </row>
    <row r="65" spans="1:13" s="1" customFormat="1">
      <c r="B65" s="24"/>
      <c r="F65" s="24"/>
      <c r="I65" s="47"/>
      <c r="J65" s="48"/>
      <c r="K65" s="48"/>
      <c r="L65" s="48"/>
      <c r="M65" s="48"/>
    </row>
    <row r="66" spans="1:13" s="12" customFormat="1">
      <c r="B66" s="25"/>
      <c r="F66" s="25"/>
      <c r="I66" s="47"/>
      <c r="J66" s="48"/>
      <c r="K66" s="48"/>
      <c r="L66" s="48"/>
      <c r="M66" s="48"/>
    </row>
    <row r="67" spans="1:13" s="1" customFormat="1">
      <c r="B67" s="24"/>
      <c r="F67" s="24"/>
      <c r="I67" s="47"/>
      <c r="J67" s="48"/>
      <c r="K67" s="48"/>
      <c r="L67" s="48"/>
      <c r="M67" s="48"/>
    </row>
    <row r="68" spans="1:13">
      <c r="A68" s="10"/>
      <c r="C68" s="10"/>
      <c r="D68" s="10"/>
      <c r="E68" s="10"/>
      <c r="F68" s="69"/>
      <c r="H68" s="10"/>
      <c r="I68" s="47"/>
    </row>
    <row r="69" spans="1:13">
      <c r="A69" s="10"/>
      <c r="C69" s="10"/>
      <c r="D69" s="10"/>
      <c r="E69" s="10"/>
      <c r="F69" s="69"/>
      <c r="H69" s="10"/>
      <c r="I69" s="47"/>
    </row>
    <row r="70" spans="1:13">
      <c r="A70" s="10"/>
      <c r="C70" s="10"/>
      <c r="D70" s="10"/>
      <c r="E70" s="10"/>
      <c r="F70" s="69"/>
      <c r="H70" s="10"/>
      <c r="I70" s="47"/>
    </row>
    <row r="71" spans="1:13">
      <c r="A71" s="10"/>
      <c r="C71" s="10"/>
      <c r="D71" s="10"/>
      <c r="E71" s="10"/>
      <c r="F71" s="69"/>
      <c r="H71" s="10"/>
      <c r="I71" s="47"/>
    </row>
    <row r="72" spans="1:13">
      <c r="A72" s="10"/>
      <c r="C72" s="10"/>
      <c r="D72" s="10"/>
      <c r="E72" s="10"/>
      <c r="F72" s="69"/>
      <c r="H72" s="10"/>
      <c r="I72" s="47"/>
    </row>
    <row r="73" spans="1:13">
      <c r="A73" s="10"/>
      <c r="C73" s="10"/>
      <c r="D73" s="10"/>
      <c r="E73" s="10"/>
      <c r="F73" s="69"/>
      <c r="H73" s="10"/>
      <c r="I73" s="47"/>
    </row>
    <row r="74" spans="1:13">
      <c r="A74" s="10"/>
      <c r="C74" s="10"/>
      <c r="D74" s="10"/>
      <c r="E74" s="10"/>
      <c r="F74" s="69"/>
      <c r="H74" s="10"/>
      <c r="I74" s="47"/>
    </row>
    <row r="75" spans="1:13">
      <c r="A75" s="10"/>
      <c r="C75" s="10"/>
      <c r="D75" s="10"/>
      <c r="E75" s="10"/>
      <c r="F75" s="10"/>
      <c r="H75" s="10"/>
      <c r="I75" s="47"/>
    </row>
    <row r="76" spans="1:13">
      <c r="A76" s="10"/>
      <c r="C76" s="10"/>
      <c r="D76" s="10"/>
      <c r="E76" s="10"/>
      <c r="F76" s="10"/>
      <c r="H76" s="10"/>
      <c r="I76" s="47"/>
    </row>
    <row r="77" spans="1:13">
      <c r="A77" s="10"/>
      <c r="C77" s="10"/>
      <c r="D77" s="10"/>
      <c r="E77" s="10"/>
      <c r="F77" s="10"/>
      <c r="H77" s="10"/>
      <c r="I77" s="47"/>
    </row>
    <row r="78" spans="1:13">
      <c r="A78" s="10"/>
      <c r="C78" s="10"/>
      <c r="D78" s="10"/>
      <c r="E78" s="10"/>
      <c r="F78" s="10"/>
      <c r="H78" s="10"/>
      <c r="I78" s="47"/>
    </row>
    <row r="79" spans="1:13">
      <c r="A79" s="10"/>
      <c r="C79" s="10"/>
      <c r="D79" s="10"/>
      <c r="E79" s="10"/>
      <c r="F79" s="10"/>
      <c r="H79" s="10"/>
      <c r="I79" s="47"/>
    </row>
    <row r="80" spans="1:13">
      <c r="A80" s="10"/>
      <c r="C80" s="10"/>
      <c r="D80" s="10"/>
      <c r="E80" s="10"/>
      <c r="F80" s="10"/>
      <c r="H80" s="10"/>
      <c r="I80" s="47"/>
    </row>
    <row r="81" spans="1:9">
      <c r="A81" s="10"/>
      <c r="C81" s="10"/>
      <c r="D81" s="10"/>
      <c r="E81" s="10"/>
      <c r="F81" s="10"/>
      <c r="H81" s="10"/>
      <c r="I81" s="47"/>
    </row>
    <row r="82" spans="1:9">
      <c r="A82" s="10"/>
      <c r="C82" s="10"/>
      <c r="D82" s="10"/>
      <c r="E82" s="10"/>
      <c r="F82" s="10"/>
      <c r="H82" s="10"/>
      <c r="I82" s="47"/>
    </row>
    <row r="83" spans="1:9">
      <c r="A83" s="10"/>
      <c r="C83" s="10"/>
      <c r="D83" s="10"/>
      <c r="E83" s="10"/>
      <c r="F83" s="10"/>
      <c r="H83" s="10"/>
      <c r="I83" s="47"/>
    </row>
    <row r="84" spans="1:9">
      <c r="A84" s="10"/>
      <c r="C84" s="10"/>
      <c r="D84" s="10"/>
      <c r="E84" s="10"/>
      <c r="F84" s="10"/>
      <c r="H84" s="10"/>
      <c r="I84" s="47"/>
    </row>
    <row r="85" spans="1:9">
      <c r="A85" s="10"/>
      <c r="C85" s="10"/>
      <c r="D85" s="10"/>
      <c r="E85" s="10"/>
      <c r="F85" s="10"/>
      <c r="H85" s="10"/>
      <c r="I85" s="47"/>
    </row>
    <row r="86" spans="1:9">
      <c r="A86" s="10"/>
      <c r="C86" s="10"/>
      <c r="D86" s="10"/>
      <c r="E86" s="10"/>
      <c r="F86" s="10"/>
      <c r="H86" s="10"/>
      <c r="I86" s="47"/>
    </row>
    <row r="87" spans="1:9">
      <c r="A87" s="10"/>
      <c r="C87" s="10"/>
      <c r="D87" s="10"/>
      <c r="E87" s="10"/>
      <c r="F87" s="10"/>
      <c r="H87" s="10"/>
      <c r="I87" s="47"/>
    </row>
    <row r="88" spans="1:9">
      <c r="A88" s="10"/>
      <c r="C88" s="10"/>
      <c r="D88" s="10"/>
      <c r="E88" s="10"/>
      <c r="F88" s="10"/>
      <c r="H88" s="10"/>
      <c r="I88" s="47"/>
    </row>
    <row r="89" spans="1:9">
      <c r="A89" s="10"/>
      <c r="C89" s="10"/>
      <c r="D89" s="10"/>
      <c r="E89" s="10"/>
      <c r="F89" s="10"/>
      <c r="H89" s="10"/>
      <c r="I89" s="47"/>
    </row>
    <row r="90" spans="1:9">
      <c r="A90" s="10"/>
      <c r="C90" s="10"/>
      <c r="D90" s="10"/>
      <c r="E90" s="10"/>
      <c r="F90" s="10"/>
      <c r="H90" s="10"/>
      <c r="I90" s="47"/>
    </row>
    <row r="91" spans="1:9">
      <c r="A91" s="10"/>
      <c r="C91" s="10"/>
      <c r="D91" s="10"/>
      <c r="E91" s="10"/>
      <c r="F91" s="10"/>
      <c r="H91" s="10"/>
      <c r="I91" s="47"/>
    </row>
    <row r="92" spans="1:9">
      <c r="A92" s="10"/>
      <c r="C92" s="10"/>
      <c r="D92" s="10"/>
      <c r="E92" s="10"/>
      <c r="F92" s="10"/>
      <c r="H92" s="10"/>
      <c r="I92" s="47"/>
    </row>
    <row r="93" spans="1:9">
      <c r="A93" s="10"/>
      <c r="C93" s="10"/>
      <c r="D93" s="10"/>
      <c r="E93" s="10"/>
      <c r="F93" s="10"/>
      <c r="H93" s="10"/>
      <c r="I93" s="47"/>
    </row>
    <row r="94" spans="1:9">
      <c r="A94" s="10"/>
      <c r="C94" s="10"/>
      <c r="D94" s="10"/>
      <c r="E94" s="10"/>
      <c r="F94" s="10"/>
      <c r="H94" s="10"/>
      <c r="I94" s="47"/>
    </row>
    <row r="95" spans="1:9">
      <c r="A95" s="10"/>
      <c r="C95" s="10"/>
      <c r="D95" s="10"/>
      <c r="E95" s="10"/>
      <c r="F95" s="10"/>
      <c r="H95" s="10"/>
      <c r="I95" s="47"/>
    </row>
    <row r="96" spans="1:9">
      <c r="A96" s="10"/>
      <c r="C96" s="10"/>
      <c r="D96" s="10"/>
      <c r="E96" s="10"/>
      <c r="F96" s="10"/>
      <c r="H96" s="10"/>
      <c r="I96" s="47"/>
    </row>
    <row r="97" spans="1:9">
      <c r="A97" s="10"/>
      <c r="C97" s="10"/>
      <c r="D97" s="10"/>
      <c r="E97" s="10"/>
      <c r="F97" s="10"/>
      <c r="H97" s="10"/>
      <c r="I97" s="47"/>
    </row>
    <row r="98" spans="1:9">
      <c r="A98" s="10"/>
      <c r="C98" s="10"/>
      <c r="D98" s="10"/>
      <c r="E98" s="10"/>
      <c r="F98" s="10"/>
      <c r="H98" s="10"/>
      <c r="I98" s="47"/>
    </row>
    <row r="99" spans="1:9">
      <c r="A99" s="10"/>
      <c r="C99" s="10"/>
      <c r="D99" s="10"/>
      <c r="E99" s="10"/>
      <c r="F99" s="10"/>
      <c r="H99" s="10"/>
      <c r="I99" s="47"/>
    </row>
    <row r="100" spans="1:9">
      <c r="A100" s="10"/>
      <c r="C100" s="10"/>
      <c r="D100" s="10"/>
      <c r="E100" s="10"/>
      <c r="F100" s="10"/>
      <c r="H100" s="10"/>
      <c r="I100" s="47"/>
    </row>
    <row r="101" spans="1:9">
      <c r="A101" s="10"/>
      <c r="C101" s="10"/>
      <c r="D101" s="10"/>
      <c r="E101" s="10"/>
      <c r="F101" s="10"/>
      <c r="H101" s="10"/>
      <c r="I101" s="47"/>
    </row>
    <row r="102" spans="1:9">
      <c r="A102" s="10"/>
      <c r="C102" s="10"/>
      <c r="D102" s="10"/>
      <c r="E102" s="10"/>
      <c r="F102" s="10"/>
      <c r="H102" s="10"/>
      <c r="I102" s="47"/>
    </row>
    <row r="103" spans="1:9">
      <c r="A103" s="10"/>
      <c r="C103" s="10"/>
      <c r="D103" s="10"/>
      <c r="E103" s="10"/>
      <c r="F103" s="10"/>
      <c r="H103" s="10"/>
      <c r="I103" s="47"/>
    </row>
    <row r="104" spans="1:9">
      <c r="A104" s="10"/>
      <c r="C104" s="10"/>
      <c r="D104" s="10"/>
      <c r="E104" s="10"/>
      <c r="F104" s="10"/>
      <c r="H104" s="10"/>
      <c r="I104" s="47"/>
    </row>
    <row r="105" spans="1:9">
      <c r="A105" s="10"/>
      <c r="C105" s="10"/>
      <c r="D105" s="10"/>
      <c r="E105" s="10"/>
      <c r="F105" s="10"/>
      <c r="H105" s="10"/>
      <c r="I105" s="47"/>
    </row>
    <row r="106" spans="1:9">
      <c r="A106" s="10"/>
      <c r="C106" s="10"/>
      <c r="D106" s="10"/>
      <c r="E106" s="10"/>
      <c r="F106" s="10"/>
      <c r="H106" s="10"/>
      <c r="I106" s="47"/>
    </row>
    <row r="107" spans="1:9">
      <c r="A107" s="10"/>
      <c r="C107" s="10"/>
      <c r="D107" s="10"/>
      <c r="E107" s="10"/>
      <c r="F107" s="10"/>
      <c r="H107" s="10"/>
      <c r="I107" s="47"/>
    </row>
    <row r="108" spans="1:9">
      <c r="A108" s="10"/>
      <c r="C108" s="10"/>
      <c r="D108" s="10"/>
      <c r="E108" s="10"/>
      <c r="F108" s="10"/>
      <c r="H108" s="10"/>
      <c r="I108" s="47"/>
    </row>
    <row r="109" spans="1:9">
      <c r="A109" s="10"/>
      <c r="C109" s="10"/>
      <c r="D109" s="10"/>
      <c r="E109" s="10"/>
      <c r="F109" s="10"/>
      <c r="H109" s="10"/>
      <c r="I109" s="47"/>
    </row>
    <row r="110" spans="1:9">
      <c r="A110" s="10"/>
      <c r="C110" s="10"/>
      <c r="D110" s="10"/>
      <c r="E110" s="10"/>
      <c r="F110" s="10"/>
      <c r="H110" s="10"/>
      <c r="I110" s="47"/>
    </row>
    <row r="111" spans="1:9">
      <c r="A111" s="10"/>
      <c r="C111" s="10"/>
      <c r="D111" s="10"/>
      <c r="E111" s="10"/>
      <c r="F111" s="10"/>
      <c r="H111" s="10"/>
      <c r="I111" s="47"/>
    </row>
    <row r="112" spans="1:9">
      <c r="A112" s="10"/>
      <c r="C112" s="10"/>
      <c r="D112" s="10"/>
      <c r="E112" s="10"/>
      <c r="F112" s="10"/>
      <c r="H112" s="10"/>
      <c r="I112" s="47"/>
    </row>
    <row r="113" spans="1:9">
      <c r="A113" s="10"/>
      <c r="C113" s="10"/>
      <c r="D113" s="10"/>
      <c r="E113" s="10"/>
      <c r="F113" s="10"/>
      <c r="H113" s="10"/>
      <c r="I113" s="47"/>
    </row>
    <row r="114" spans="1:9">
      <c r="A114" s="10"/>
      <c r="C114" s="10"/>
      <c r="D114" s="10"/>
      <c r="E114" s="10"/>
      <c r="F114" s="10"/>
      <c r="H114" s="10"/>
      <c r="I114" s="47"/>
    </row>
    <row r="115" spans="1:9">
      <c r="A115" s="10"/>
      <c r="C115" s="10"/>
      <c r="D115" s="10"/>
      <c r="E115" s="10"/>
      <c r="F115" s="10"/>
      <c r="H115" s="10"/>
      <c r="I115" s="47"/>
    </row>
    <row r="116" spans="1:9">
      <c r="A116" s="10"/>
      <c r="C116" s="10"/>
      <c r="D116" s="10"/>
      <c r="E116" s="10"/>
      <c r="F116" s="10"/>
      <c r="H116" s="10"/>
      <c r="I116" s="47"/>
    </row>
    <row r="117" spans="1:9">
      <c r="A117" s="10"/>
      <c r="C117" s="10"/>
      <c r="D117" s="10"/>
      <c r="E117" s="10"/>
      <c r="F117" s="10"/>
      <c r="H117" s="10"/>
      <c r="I117" s="47"/>
    </row>
    <row r="118" spans="1:9">
      <c r="A118" s="10"/>
      <c r="C118" s="10"/>
      <c r="D118" s="10"/>
      <c r="E118" s="10"/>
      <c r="F118" s="10"/>
      <c r="H118" s="10"/>
      <c r="I118" s="47"/>
    </row>
    <row r="119" spans="1:9">
      <c r="A119" s="10"/>
      <c r="C119" s="10"/>
      <c r="D119" s="10"/>
      <c r="E119" s="10"/>
      <c r="F119" s="10"/>
      <c r="H119" s="10"/>
      <c r="I119" s="47"/>
    </row>
    <row r="120" spans="1:9">
      <c r="A120" s="10"/>
      <c r="C120" s="10"/>
      <c r="D120" s="10"/>
      <c r="E120" s="10"/>
      <c r="F120" s="10"/>
      <c r="H120" s="10"/>
      <c r="I120" s="47"/>
    </row>
    <row r="121" spans="1:9">
      <c r="A121" s="10"/>
      <c r="C121" s="10"/>
      <c r="D121" s="10"/>
      <c r="E121" s="10"/>
      <c r="F121" s="10"/>
      <c r="H121" s="10"/>
      <c r="I121" s="47"/>
    </row>
    <row r="122" spans="1:9">
      <c r="A122" s="10"/>
      <c r="C122" s="10"/>
      <c r="D122" s="10"/>
      <c r="E122" s="10"/>
      <c r="F122" s="10"/>
      <c r="H122" s="10"/>
      <c r="I122" s="47"/>
    </row>
    <row r="123" spans="1:9">
      <c r="A123" s="10"/>
      <c r="C123" s="10"/>
      <c r="D123" s="10"/>
      <c r="E123" s="10"/>
      <c r="F123" s="10"/>
      <c r="H123" s="10"/>
      <c r="I123" s="47"/>
    </row>
    <row r="124" spans="1:9">
      <c r="A124" s="10"/>
      <c r="C124" s="10"/>
      <c r="D124" s="10"/>
      <c r="E124" s="10"/>
      <c r="F124" s="10"/>
      <c r="H124" s="10"/>
      <c r="I124" s="47"/>
    </row>
    <row r="125" spans="1:9">
      <c r="A125" s="10"/>
      <c r="C125" s="10"/>
      <c r="D125" s="10"/>
      <c r="E125" s="10"/>
      <c r="F125" s="10"/>
      <c r="H125" s="10"/>
      <c r="I125" s="47"/>
    </row>
    <row r="126" spans="1:9">
      <c r="A126" s="10"/>
      <c r="C126" s="10"/>
      <c r="D126" s="10"/>
      <c r="E126" s="10"/>
      <c r="F126" s="10"/>
      <c r="H126" s="10"/>
      <c r="I126" s="47"/>
    </row>
    <row r="127" spans="1:9">
      <c r="A127" s="10"/>
      <c r="C127" s="10"/>
      <c r="D127" s="10"/>
      <c r="E127" s="10"/>
      <c r="F127" s="10"/>
      <c r="H127" s="10"/>
      <c r="I127" s="47"/>
    </row>
    <row r="128" spans="1:9">
      <c r="A128" s="10"/>
      <c r="C128" s="10"/>
      <c r="D128" s="10"/>
      <c r="E128" s="10"/>
      <c r="F128" s="10"/>
      <c r="H128" s="10"/>
      <c r="I128" s="47"/>
    </row>
    <row r="129" spans="1:9">
      <c r="A129" s="10"/>
      <c r="C129" s="10"/>
      <c r="D129" s="10"/>
      <c r="E129" s="10"/>
      <c r="F129" s="10"/>
      <c r="H129" s="10"/>
      <c r="I129" s="47"/>
    </row>
    <row r="130" spans="1:9">
      <c r="A130" s="10"/>
      <c r="C130" s="10"/>
      <c r="D130" s="10"/>
      <c r="E130" s="10"/>
      <c r="F130" s="10"/>
      <c r="H130" s="10"/>
      <c r="I130" s="47"/>
    </row>
    <row r="131" spans="1:9">
      <c r="A131" s="10"/>
      <c r="C131" s="10"/>
      <c r="D131" s="10"/>
      <c r="E131" s="10"/>
      <c r="F131" s="10"/>
      <c r="H131" s="10"/>
      <c r="I131" s="47"/>
    </row>
    <row r="132" spans="1:9">
      <c r="A132" s="10"/>
      <c r="C132" s="10"/>
      <c r="D132" s="10"/>
      <c r="E132" s="10"/>
      <c r="F132" s="10"/>
      <c r="H132" s="10"/>
      <c r="I132" s="47"/>
    </row>
    <row r="133" spans="1:9">
      <c r="A133" s="10"/>
      <c r="C133" s="10"/>
      <c r="D133" s="10"/>
      <c r="E133" s="10"/>
      <c r="F133" s="10"/>
      <c r="H133" s="10"/>
      <c r="I133" s="47"/>
    </row>
    <row r="134" spans="1:9">
      <c r="A134" s="10"/>
      <c r="C134" s="10"/>
      <c r="D134" s="10"/>
      <c r="E134" s="10"/>
      <c r="F134" s="10"/>
      <c r="H134" s="10"/>
      <c r="I134" s="47"/>
    </row>
    <row r="135" spans="1:9">
      <c r="A135" s="10"/>
      <c r="C135" s="10"/>
      <c r="D135" s="10"/>
      <c r="E135" s="10"/>
      <c r="F135" s="10"/>
      <c r="H135" s="10"/>
      <c r="I135" s="47"/>
    </row>
    <row r="136" spans="1:9">
      <c r="A136" s="10"/>
      <c r="C136" s="10"/>
      <c r="D136" s="10"/>
      <c r="E136" s="10"/>
      <c r="F136" s="10"/>
      <c r="H136" s="10"/>
      <c r="I136" s="47"/>
    </row>
    <row r="137" spans="1:9">
      <c r="A137" s="10"/>
      <c r="C137" s="10"/>
      <c r="D137" s="10"/>
      <c r="E137" s="10"/>
      <c r="F137" s="10"/>
      <c r="H137" s="10"/>
      <c r="I137" s="47"/>
    </row>
    <row r="138" spans="1:9">
      <c r="A138" s="10"/>
      <c r="C138" s="10"/>
      <c r="D138" s="10"/>
      <c r="E138" s="10"/>
      <c r="F138" s="10"/>
      <c r="H138" s="10"/>
      <c r="I138" s="47"/>
    </row>
  </sheetData>
  <sortState ref="A5:N40">
    <sortCondition ref="M5:M40"/>
  </sortState>
  <mergeCells count="3">
    <mergeCell ref="A1:G1"/>
    <mergeCell ref="A2:G2"/>
    <mergeCell ref="A3:G3"/>
  </mergeCells>
  <phoneticPr fontId="3" type="noConversion"/>
  <pageMargins left="0.43307086614173229" right="0.23622047244094491" top="0.35433070866141736" bottom="0.35433070866141736" header="0.31496062992125984" footer="0.31496062992125984"/>
  <pageSetup paperSize="9" scale="95" fitToHeight="47" orientation="landscape" r:id="rId1"/>
  <headerFooter alignWithMargins="0">
    <oddFooter>&amp;C&amp;10หน้าที่ &amp;P จาก &amp;N&amp;R&amp;10กลุ่มจังหวัดภาคตะวันออก/กลุ่มจังหวัด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33"/>
  <sheetViews>
    <sheetView zoomScale="130" zoomScaleNormal="130" workbookViewId="0">
      <selection activeCell="F3" sqref="F3:F31"/>
    </sheetView>
  </sheetViews>
  <sheetFormatPr defaultRowHeight="14.25"/>
  <cols>
    <col min="1" max="1" width="4.875" bestFit="1" customWidth="1"/>
    <col min="2" max="2" width="63.875" customWidth="1"/>
    <col min="4" max="4" width="12.125" customWidth="1"/>
    <col min="5" max="5" width="4.375" customWidth="1"/>
    <col min="6" max="6" width="4.25" customWidth="1"/>
  </cols>
  <sheetData>
    <row r="1" spans="1:6" ht="48">
      <c r="A1" s="161" t="s">
        <v>27</v>
      </c>
      <c r="B1" s="161" t="s">
        <v>28</v>
      </c>
      <c r="C1" s="26" t="s">
        <v>29</v>
      </c>
      <c r="D1" s="161" t="s">
        <v>31</v>
      </c>
    </row>
    <row r="2" spans="1:6" ht="24.75" thickBot="1">
      <c r="A2" s="162"/>
      <c r="B2" s="162"/>
      <c r="C2" s="27" t="s">
        <v>30</v>
      </c>
      <c r="D2" s="162"/>
    </row>
    <row r="3" spans="1:6" ht="48.75" thickBot="1">
      <c r="A3" s="28">
        <v>1</v>
      </c>
      <c r="B3" s="29" t="s">
        <v>32</v>
      </c>
      <c r="C3" s="30">
        <v>58</v>
      </c>
      <c r="D3" s="29" t="s">
        <v>33</v>
      </c>
      <c r="E3" t="s">
        <v>48</v>
      </c>
      <c r="F3">
        <v>1</v>
      </c>
    </row>
    <row r="4" spans="1:6" ht="24.75" thickBot="1">
      <c r="A4" s="28">
        <v>2</v>
      </c>
      <c r="B4" s="29" t="s">
        <v>34</v>
      </c>
      <c r="C4" s="30">
        <v>20</v>
      </c>
      <c r="D4" s="29" t="s">
        <v>35</v>
      </c>
      <c r="E4" t="s">
        <v>48</v>
      </c>
      <c r="F4">
        <v>1</v>
      </c>
    </row>
    <row r="5" spans="1:6" ht="42.75" customHeight="1" thickBot="1">
      <c r="A5" s="28">
        <v>4</v>
      </c>
      <c r="B5" s="29" t="s">
        <v>38</v>
      </c>
      <c r="C5" s="30">
        <v>13</v>
      </c>
      <c r="D5" s="29" t="s">
        <v>39</v>
      </c>
      <c r="E5" t="s">
        <v>48</v>
      </c>
      <c r="F5">
        <v>1</v>
      </c>
    </row>
    <row r="6" spans="1:6" ht="48.75" thickBot="1">
      <c r="A6" s="28">
        <v>15</v>
      </c>
      <c r="B6" s="29" t="s">
        <v>51</v>
      </c>
      <c r="C6" s="30">
        <v>15.513199999999999</v>
      </c>
      <c r="D6" s="29" t="s">
        <v>37</v>
      </c>
      <c r="E6" t="s">
        <v>48</v>
      </c>
      <c r="F6">
        <v>1</v>
      </c>
    </row>
    <row r="7" spans="1:6" ht="24.75" thickBot="1">
      <c r="A7" s="28">
        <v>19</v>
      </c>
      <c r="B7" s="29" t="s">
        <v>57</v>
      </c>
      <c r="C7" s="30">
        <v>20</v>
      </c>
      <c r="D7" s="29" t="s">
        <v>33</v>
      </c>
      <c r="E7" t="s">
        <v>48</v>
      </c>
      <c r="F7">
        <v>1</v>
      </c>
    </row>
    <row r="8" spans="1:6" ht="24.75" thickBot="1">
      <c r="A8" s="28">
        <v>23</v>
      </c>
      <c r="B8" s="32" t="s">
        <v>61</v>
      </c>
      <c r="C8" s="30">
        <v>7</v>
      </c>
      <c r="D8" s="29" t="s">
        <v>35</v>
      </c>
      <c r="E8" t="s">
        <v>48</v>
      </c>
      <c r="F8">
        <v>1</v>
      </c>
    </row>
    <row r="9" spans="1:6" ht="42.75" customHeight="1" thickBot="1">
      <c r="A9" s="28">
        <v>5</v>
      </c>
      <c r="B9" s="29" t="s">
        <v>40</v>
      </c>
      <c r="C9" s="30">
        <v>22.526</v>
      </c>
      <c r="D9" s="29" t="s">
        <v>35</v>
      </c>
      <c r="E9" t="s">
        <v>48</v>
      </c>
      <c r="F9">
        <v>2</v>
      </c>
    </row>
    <row r="10" spans="1:6" ht="42.75" customHeight="1" thickBot="1">
      <c r="A10" s="28">
        <v>6</v>
      </c>
      <c r="B10" s="29" t="s">
        <v>41</v>
      </c>
      <c r="C10" s="30">
        <v>20</v>
      </c>
      <c r="D10" s="29" t="s">
        <v>33</v>
      </c>
      <c r="E10" t="s">
        <v>48</v>
      </c>
      <c r="F10">
        <v>2</v>
      </c>
    </row>
    <row r="11" spans="1:6" ht="48.75" thickBot="1">
      <c r="A11" s="28">
        <v>8</v>
      </c>
      <c r="B11" s="29" t="s">
        <v>43</v>
      </c>
      <c r="C11" s="30">
        <v>24</v>
      </c>
      <c r="D11" s="29" t="s">
        <v>33</v>
      </c>
      <c r="E11" t="s">
        <v>70</v>
      </c>
      <c r="F11">
        <v>2</v>
      </c>
    </row>
    <row r="12" spans="1:6" ht="42.75" customHeight="1" thickBot="1">
      <c r="A12" s="28">
        <v>14</v>
      </c>
      <c r="B12" s="29" t="s">
        <v>50</v>
      </c>
      <c r="C12" s="30">
        <v>15</v>
      </c>
      <c r="D12" s="29" t="s">
        <v>35</v>
      </c>
      <c r="E12" t="s">
        <v>72</v>
      </c>
      <c r="F12">
        <v>2</v>
      </c>
    </row>
    <row r="13" spans="1:6" ht="24.75" thickBot="1">
      <c r="A13" s="28">
        <v>16</v>
      </c>
      <c r="B13" s="29" t="s">
        <v>54</v>
      </c>
      <c r="C13" s="30">
        <v>10</v>
      </c>
      <c r="D13" s="29" t="s">
        <v>33</v>
      </c>
      <c r="E13" t="s">
        <v>70</v>
      </c>
      <c r="F13">
        <v>2</v>
      </c>
    </row>
    <row r="14" spans="1:6" ht="42.75" customHeight="1" thickBot="1">
      <c r="A14" s="28">
        <v>17</v>
      </c>
      <c r="B14" s="29" t="s">
        <v>55</v>
      </c>
      <c r="C14" s="30">
        <v>42</v>
      </c>
      <c r="D14" s="29" t="s">
        <v>33</v>
      </c>
      <c r="E14" t="s">
        <v>70</v>
      </c>
      <c r="F14">
        <v>2</v>
      </c>
    </row>
    <row r="15" spans="1:6" ht="42.75" customHeight="1" thickBot="1">
      <c r="A15" s="28">
        <v>22</v>
      </c>
      <c r="B15" s="29" t="s">
        <v>60</v>
      </c>
      <c r="C15" s="30">
        <v>20.307500000000001</v>
      </c>
      <c r="D15" s="29" t="s">
        <v>33</v>
      </c>
      <c r="E15" t="s">
        <v>48</v>
      </c>
      <c r="F15">
        <v>2</v>
      </c>
    </row>
    <row r="16" spans="1:6" ht="24.75" thickBot="1">
      <c r="A16" s="28">
        <v>24</v>
      </c>
      <c r="B16" s="29" t="s">
        <v>62</v>
      </c>
      <c r="C16" s="30">
        <v>14.07</v>
      </c>
      <c r="D16" s="29" t="s">
        <v>33</v>
      </c>
      <c r="E16" t="s">
        <v>72</v>
      </c>
      <c r="F16">
        <v>2</v>
      </c>
    </row>
    <row r="17" spans="1:6" ht="24.75" thickBot="1">
      <c r="A17" s="28">
        <v>25</v>
      </c>
      <c r="B17" s="29" t="s">
        <v>63</v>
      </c>
      <c r="C17" s="30">
        <v>17.5</v>
      </c>
      <c r="D17" s="29" t="s">
        <v>35</v>
      </c>
      <c r="E17" t="s">
        <v>72</v>
      </c>
      <c r="F17">
        <v>2</v>
      </c>
    </row>
    <row r="18" spans="1:6" ht="24.75" thickBot="1">
      <c r="A18" s="28">
        <v>26</v>
      </c>
      <c r="B18" s="29" t="s">
        <v>64</v>
      </c>
      <c r="C18" s="30">
        <v>40</v>
      </c>
      <c r="D18" s="29" t="s">
        <v>33</v>
      </c>
      <c r="E18" t="s">
        <v>72</v>
      </c>
      <c r="F18">
        <v>2</v>
      </c>
    </row>
    <row r="19" spans="1:6" ht="24.75" thickBot="1">
      <c r="A19" s="28">
        <v>27</v>
      </c>
      <c r="B19" s="29" t="s">
        <v>65</v>
      </c>
      <c r="C19" s="30">
        <v>8</v>
      </c>
      <c r="D19" s="29" t="s">
        <v>33</v>
      </c>
      <c r="E19" t="s">
        <v>72</v>
      </c>
      <c r="F19">
        <v>2</v>
      </c>
    </row>
    <row r="20" spans="1:6" ht="24.75" thickBot="1">
      <c r="A20" s="28">
        <v>28</v>
      </c>
      <c r="B20" s="29" t="s">
        <v>66</v>
      </c>
      <c r="C20" s="30">
        <v>10</v>
      </c>
      <c r="D20" s="29" t="s">
        <v>33</v>
      </c>
      <c r="E20" t="s">
        <v>72</v>
      </c>
      <c r="F20">
        <v>2</v>
      </c>
    </row>
    <row r="21" spans="1:6" ht="48.75" thickBot="1">
      <c r="A21" s="28">
        <v>29</v>
      </c>
      <c r="B21" s="29" t="s">
        <v>67</v>
      </c>
      <c r="C21" s="30">
        <v>10</v>
      </c>
      <c r="D21" s="29" t="s">
        <v>35</v>
      </c>
      <c r="E21" t="s">
        <v>72</v>
      </c>
      <c r="F21">
        <v>2</v>
      </c>
    </row>
    <row r="22" spans="1:6" ht="24.75" thickBot="1">
      <c r="A22" s="28">
        <v>7</v>
      </c>
      <c r="B22" s="29" t="s">
        <v>42</v>
      </c>
      <c r="C22" s="30">
        <v>14.5</v>
      </c>
      <c r="D22" s="29" t="s">
        <v>37</v>
      </c>
      <c r="E22" t="s">
        <v>70</v>
      </c>
      <c r="F22">
        <v>3</v>
      </c>
    </row>
    <row r="23" spans="1:6" ht="24.75" thickBot="1">
      <c r="A23" s="28">
        <v>9</v>
      </c>
      <c r="B23" s="29" t="s">
        <v>44</v>
      </c>
      <c r="C23" s="30">
        <v>25</v>
      </c>
      <c r="D23" s="29" t="s">
        <v>39</v>
      </c>
      <c r="E23" t="s">
        <v>70</v>
      </c>
      <c r="F23">
        <v>3</v>
      </c>
    </row>
    <row r="24" spans="1:6" ht="24.75" thickBot="1">
      <c r="A24" s="28">
        <v>11</v>
      </c>
      <c r="B24" s="29" t="s">
        <v>46</v>
      </c>
      <c r="C24" s="30">
        <v>20</v>
      </c>
      <c r="D24" s="29" t="s">
        <v>35</v>
      </c>
      <c r="E24" t="s">
        <v>69</v>
      </c>
      <c r="F24">
        <v>4</v>
      </c>
    </row>
    <row r="25" spans="1:6" ht="24.75" thickBot="1">
      <c r="A25" s="28">
        <v>12</v>
      </c>
      <c r="B25" s="29" t="s">
        <v>47</v>
      </c>
      <c r="C25" s="30">
        <v>15</v>
      </c>
      <c r="D25" s="29" t="s">
        <v>37</v>
      </c>
      <c r="E25" t="s">
        <v>69</v>
      </c>
      <c r="F25">
        <v>4</v>
      </c>
    </row>
    <row r="26" spans="1:6" ht="48.75" thickBot="1">
      <c r="A26" s="28">
        <v>20</v>
      </c>
      <c r="B26" s="29" t="s">
        <v>58</v>
      </c>
      <c r="C26" s="30">
        <v>20</v>
      </c>
      <c r="D26" s="29" t="s">
        <v>35</v>
      </c>
      <c r="E26" t="s">
        <v>69</v>
      </c>
      <c r="F26">
        <v>4</v>
      </c>
    </row>
    <row r="27" spans="1:6" ht="24.75" thickBot="1">
      <c r="A27" s="28">
        <v>21</v>
      </c>
      <c r="B27" s="29" t="s">
        <v>59</v>
      </c>
      <c r="C27" s="30">
        <v>15</v>
      </c>
      <c r="D27" s="29" t="s">
        <v>35</v>
      </c>
      <c r="E27" t="s">
        <v>69</v>
      </c>
      <c r="F27">
        <v>4</v>
      </c>
    </row>
    <row r="28" spans="1:6" ht="48.75" thickBot="1">
      <c r="A28" s="28">
        <v>3</v>
      </c>
      <c r="B28" s="29" t="s">
        <v>36</v>
      </c>
      <c r="C28" s="30">
        <v>20</v>
      </c>
      <c r="D28" s="29" t="s">
        <v>37</v>
      </c>
      <c r="E28" t="s">
        <v>71</v>
      </c>
      <c r="F28">
        <v>5</v>
      </c>
    </row>
    <row r="29" spans="1:6" ht="48.75" thickBot="1">
      <c r="A29" s="28">
        <v>10</v>
      </c>
      <c r="B29" s="29" t="s">
        <v>45</v>
      </c>
      <c r="C29" s="30">
        <v>20</v>
      </c>
      <c r="D29" s="29" t="s">
        <v>35</v>
      </c>
      <c r="E29" t="s">
        <v>71</v>
      </c>
      <c r="F29">
        <v>5</v>
      </c>
    </row>
    <row r="30" spans="1:6" ht="48.75" thickBot="1">
      <c r="A30" s="28">
        <v>13</v>
      </c>
      <c r="B30" s="29" t="s">
        <v>49</v>
      </c>
      <c r="C30" s="30">
        <v>20</v>
      </c>
      <c r="D30" s="29" t="s">
        <v>39</v>
      </c>
      <c r="E30" t="s">
        <v>71</v>
      </c>
      <c r="F30">
        <v>5</v>
      </c>
    </row>
    <row r="31" spans="1:6" ht="24.75" thickBot="1">
      <c r="A31" s="28">
        <v>18</v>
      </c>
      <c r="B31" s="29" t="s">
        <v>56</v>
      </c>
      <c r="C31" s="30">
        <v>10</v>
      </c>
      <c r="D31" s="29" t="s">
        <v>35</v>
      </c>
      <c r="E31" t="s">
        <v>71</v>
      </c>
      <c r="F31">
        <v>5</v>
      </c>
    </row>
    <row r="32" spans="1:6" ht="24.75" thickBot="1">
      <c r="A32" s="31" t="s">
        <v>52</v>
      </c>
      <c r="B32" s="29" t="s">
        <v>53</v>
      </c>
      <c r="C32" s="30">
        <v>5</v>
      </c>
      <c r="D32" s="29" t="s">
        <v>33</v>
      </c>
    </row>
    <row r="33" spans="1:4" ht="24.75" thickBot="1">
      <c r="A33" s="159" t="s">
        <v>68</v>
      </c>
      <c r="B33" s="160"/>
      <c r="C33" s="33">
        <v>571.41669999999999</v>
      </c>
      <c r="D33" s="29"/>
    </row>
  </sheetData>
  <autoFilter ref="A1:F33"/>
  <sortState ref="A3:F31">
    <sortCondition ref="F3:F31"/>
  </sortState>
  <mergeCells count="4">
    <mergeCell ref="A33:B33"/>
    <mergeCell ref="A1:A2"/>
    <mergeCell ref="B1:B2"/>
    <mergeCell ref="D1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C5" sqref="C5"/>
    </sheetView>
  </sheetViews>
  <sheetFormatPr defaultRowHeight="14.25"/>
  <cols>
    <col min="1" max="1" width="35.125" customWidth="1"/>
  </cols>
  <sheetData>
    <row r="1" spans="1:11" s="140" customFormat="1" ht="23.25" customHeight="1">
      <c r="A1" s="164" t="s">
        <v>161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1" s="140" customFormat="1" ht="23.25" customHeight="1">
      <c r="A2" s="141" t="s">
        <v>162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1" s="140" customFormat="1" ht="23.25" customHeight="1">
      <c r="A3" s="165" t="s">
        <v>163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1" s="140" customFormat="1" ht="23.25" customHeight="1">
      <c r="A4" s="165" t="s">
        <v>164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1" s="140" customFormat="1" ht="23.25" customHeight="1">
      <c r="A5" s="142" t="s">
        <v>165</v>
      </c>
      <c r="B5" s="142"/>
      <c r="C5" s="142"/>
      <c r="D5" s="142"/>
      <c r="E5" s="142"/>
    </row>
    <row r="6" spans="1:11" s="140" customFormat="1" ht="23.25" customHeight="1">
      <c r="A6" s="142" t="s">
        <v>166</v>
      </c>
      <c r="B6" s="142"/>
      <c r="C6" s="142"/>
      <c r="D6" s="142"/>
      <c r="E6" s="142"/>
    </row>
    <row r="7" spans="1:11" s="140" customFormat="1" ht="23.25" customHeight="1">
      <c r="A7" s="163" t="s">
        <v>167</v>
      </c>
      <c r="B7" s="163"/>
      <c r="C7" s="163"/>
      <c r="D7" s="163"/>
    </row>
    <row r="8" spans="1:11" s="140" customFormat="1" ht="28.5" customHeight="1">
      <c r="A8" s="142" t="s">
        <v>168</v>
      </c>
      <c r="B8" s="142"/>
      <c r="C8" s="142"/>
      <c r="D8" s="142"/>
    </row>
    <row r="9" spans="1:11" s="140" customFormat="1" ht="23.25" customHeight="1">
      <c r="A9" s="163" t="s">
        <v>169</v>
      </c>
      <c r="B9" s="163"/>
      <c r="C9" s="163"/>
      <c r="D9" s="163"/>
      <c r="E9" s="163"/>
      <c r="F9" s="163"/>
      <c r="G9" s="163"/>
      <c r="H9" s="163"/>
      <c r="I9" s="163"/>
      <c r="J9" s="163"/>
    </row>
    <row r="10" spans="1:11" s="140" customFormat="1" ht="22.5" customHeight="1">
      <c r="A10" s="163" t="s">
        <v>170</v>
      </c>
      <c r="B10" s="163"/>
      <c r="C10" s="163"/>
      <c r="D10" s="163"/>
      <c r="E10" s="163"/>
      <c r="F10" s="163"/>
      <c r="G10" s="163"/>
      <c r="H10" s="163"/>
      <c r="I10" s="163"/>
      <c r="J10" s="163"/>
    </row>
    <row r="11" spans="1:11" s="140" customFormat="1" ht="22.5" customHeight="1">
      <c r="A11" s="163" t="s">
        <v>171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</row>
    <row r="12" spans="1:11" s="140" customFormat="1" ht="23.25" customHeight="1">
      <c r="A12" s="163" t="s">
        <v>172</v>
      </c>
      <c r="B12" s="163"/>
      <c r="C12" s="163"/>
      <c r="D12" s="163"/>
      <c r="E12" s="163"/>
      <c r="F12" s="163"/>
      <c r="G12" s="163"/>
      <c r="H12" s="163"/>
      <c r="I12" s="163"/>
      <c r="J12" s="163"/>
    </row>
    <row r="13" spans="1:11" s="140" customFormat="1" ht="23.25" customHeight="1">
      <c r="A13" s="142" t="s">
        <v>173</v>
      </c>
      <c r="B13" s="142"/>
      <c r="C13" s="142"/>
      <c r="D13" s="142"/>
      <c r="E13" s="142"/>
    </row>
    <row r="14" spans="1:11" s="140" customFormat="1" ht="23.25" customHeight="1">
      <c r="A14" s="143" t="s">
        <v>174</v>
      </c>
      <c r="B14" s="143"/>
    </row>
    <row r="15" spans="1:11" s="140" customFormat="1" ht="23.25" customHeight="1">
      <c r="A15" s="142" t="s">
        <v>175</v>
      </c>
      <c r="B15" s="142"/>
      <c r="C15" s="142"/>
      <c r="D15" s="142"/>
    </row>
    <row r="16" spans="1:11" s="140" customFormat="1" ht="23.25" customHeight="1">
      <c r="A16" s="144" t="s">
        <v>176</v>
      </c>
      <c r="B16" s="144"/>
      <c r="C16" s="144"/>
      <c r="D16" s="144"/>
      <c r="E16" s="145"/>
      <c r="F16" s="145"/>
      <c r="G16" s="145"/>
      <c r="H16" s="145"/>
      <c r="I16" s="145"/>
      <c r="J16" s="145"/>
    </row>
    <row r="17" spans="1:10" s="140" customFormat="1" ht="23.25" customHeight="1">
      <c r="A17" s="144" t="s">
        <v>177</v>
      </c>
      <c r="B17" s="144"/>
      <c r="C17" s="144"/>
      <c r="D17" s="144"/>
      <c r="E17" s="145"/>
      <c r="F17" s="145"/>
      <c r="G17" s="145"/>
      <c r="H17" s="145"/>
      <c r="I17" s="145"/>
      <c r="J17" s="145"/>
    </row>
    <row r="18" spans="1:10" s="140" customFormat="1" ht="23.25" customHeight="1">
      <c r="A18" s="140" t="s">
        <v>178</v>
      </c>
    </row>
    <row r="19" spans="1:10" s="140" customFormat="1" ht="23.25" customHeight="1">
      <c r="A19" s="144" t="s">
        <v>176</v>
      </c>
      <c r="B19" s="144"/>
      <c r="C19" s="144"/>
    </row>
    <row r="20" spans="1:10" s="140" customFormat="1" ht="24" customHeight="1">
      <c r="A20" s="144" t="s">
        <v>179</v>
      </c>
      <c r="B20" s="144"/>
      <c r="C20" s="144"/>
    </row>
    <row r="21" spans="1:10" s="140" customFormat="1"/>
  </sheetData>
  <mergeCells count="8">
    <mergeCell ref="A11:K11"/>
    <mergeCell ref="A12:J12"/>
    <mergeCell ref="A1:J1"/>
    <mergeCell ref="A3:J3"/>
    <mergeCell ref="A4:J4"/>
    <mergeCell ref="A7:D7"/>
    <mergeCell ref="A9:J9"/>
    <mergeCell ref="A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สรุป Position</vt:lpstr>
      <vt:lpstr>สรุป Top 5</vt:lpstr>
      <vt:lpstr>สรุปโครงการอื่นๆ</vt:lpstr>
      <vt:lpstr>สรุปรวม</vt:lpstr>
      <vt:lpstr> ลักษณะโครงการ</vt:lpstr>
      <vt:lpstr>Sheet1</vt:lpstr>
      <vt:lpstr>แผนพัฒนา</vt:lpstr>
      <vt:lpstr>' ลักษณะโครงการ'!Print_Area</vt:lpstr>
      <vt:lpstr>'สรุป Top 5'!Print_Area</vt:lpstr>
      <vt:lpstr>สรุปโครงการอื่นๆ!Print_Area</vt:lpstr>
      <vt:lpstr>สรุปรวม!Print_Area</vt:lpstr>
      <vt:lpstr>' ลักษณะโครงการ'!Print_Titles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TZ16S</dc:creator>
  <cp:lastModifiedBy>Admin</cp:lastModifiedBy>
  <cp:lastPrinted>2013-03-19T05:24:36Z</cp:lastPrinted>
  <dcterms:created xsi:type="dcterms:W3CDTF">2009-02-23T08:52:27Z</dcterms:created>
  <dcterms:modified xsi:type="dcterms:W3CDTF">2013-04-03T02:50:14Z</dcterms:modified>
</cp:coreProperties>
</file>